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Sheet1!$E$11</definedName>
  </definedNames>
  <calcPr calcId="124519"/>
</workbook>
</file>

<file path=xl/calcChain.xml><?xml version="1.0" encoding="utf-8"?>
<calcChain xmlns="http://schemas.openxmlformats.org/spreadsheetml/2006/main">
  <c r="I146" i="1"/>
  <c r="I136"/>
  <c r="I137"/>
  <c r="I138"/>
  <c r="I139"/>
  <c r="I140"/>
  <c r="I141"/>
  <c r="I142"/>
  <c r="I143"/>
  <c r="I144"/>
  <c r="I145"/>
  <c r="I135"/>
  <c r="I13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G66" l="1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I113" l="1"/>
  <c r="F65" l="1"/>
  <c r="G65" s="1"/>
</calcChain>
</file>

<file path=xl/sharedStrings.xml><?xml version="1.0" encoding="utf-8"?>
<sst xmlns="http://schemas.openxmlformats.org/spreadsheetml/2006/main" count="292" uniqueCount="187">
  <si>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</si>
  <si>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</si>
  <si>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</si>
  <si>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</si>
  <si>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</si>
  <si>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</si>
  <si>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</si>
  <si>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</si>
  <si>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</si>
  <si>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</si>
  <si>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</si>
  <si>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</si>
  <si>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</si>
  <si>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</si>
  <si>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</si>
  <si>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</si>
  <si>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</si>
  <si>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</si>
  <si>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</si>
  <si>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</si>
  <si>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</si>
  <si>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</si>
  <si>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</si>
  <si>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</si>
  <si>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</si>
  <si>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</si>
  <si>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</si>
  <si>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</si>
  <si>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</si>
  <si>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</si>
  <si>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</si>
  <si>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</si>
  <si>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</si>
  <si>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</si>
  <si>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</si>
  <si>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</si>
  <si>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</si>
  <si>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</si>
  <si>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</si>
  <si>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</si>
  <si>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</si>
  <si>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</si>
  <si>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</si>
  <si>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</si>
  <si>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</si>
  <si>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</si>
  <si>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</si>
  <si>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</si>
  <si>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</si>
  <si>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</si>
  <si>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</si>
  <si>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</si>
  <si>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</si>
  <si>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</si>
  <si>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</si>
  <si>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</si>
  <si>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</si>
  <si>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</si>
  <si>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</si>
  <si>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</si>
  <si>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</si>
  <si>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</si>
  <si>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</si>
  <si>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</si>
  <si>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</si>
  <si>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</si>
  <si>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</si>
  <si>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</si>
  <si>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</si>
  <si>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</si>
  <si>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</si>
  <si>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</si>
  <si>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</si>
  <si>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</si>
  <si>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</si>
  <si>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</si>
  <si>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</si>
  <si>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</si>
  <si>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</si>
  <si>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</si>
  <si>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*մերժված հայտերի մասին</t>
  </si>
  <si>
    <t>Նախահաշվային գինը մեկ միավորի համար</t>
  </si>
  <si>
    <t>&lt;&lt;Գնումների մասին&gt;&gt; ՀՀ օրենքի 17-րդ հոդվածի 4-րդ կետ</t>
  </si>
  <si>
    <t>.-</t>
  </si>
  <si>
    <t>Օ6</t>
  </si>
  <si>
    <t>Ծրագիր` 03.01.01.06</t>
  </si>
  <si>
    <t>25.12.2014թ.</t>
  </si>
  <si>
    <t>Չափաբաժին 1</t>
  </si>
  <si>
    <t>Յուրաքանչյուր մասնակցի հայտով ներկայացված գները մեկ միավորի համար</t>
  </si>
  <si>
    <t>Տոներային քարթրիջ НР ԼՋԻ 1018,20 Q2612X</t>
  </si>
  <si>
    <t>Տոներային քարթրիջ EP-22</t>
  </si>
  <si>
    <t>Տոներային քարթրիջ HP- CB435X</t>
  </si>
  <si>
    <t>Տոներային քարթրիջ FX-10</t>
  </si>
  <si>
    <t>Ֆաքսի քարթրիջներ</t>
  </si>
  <si>
    <t>Տոներային քարթրիջ G7516A</t>
  </si>
  <si>
    <t>Տոներային քարթրիջ HP-27</t>
  </si>
  <si>
    <t>Տոներային քարթրիջ HP-28</t>
  </si>
  <si>
    <t>Տոներային քարթրիջ HP-21</t>
  </si>
  <si>
    <t>Տոներային քարթրիջ HP-22</t>
  </si>
  <si>
    <t>Տոներային քարթրիջ CC530A,</t>
  </si>
  <si>
    <t>Տոներային քարթրիջ CC531A,</t>
  </si>
  <si>
    <t>Տոներային քարթրիջ CC533A,</t>
  </si>
  <si>
    <t>Տոներային քարթրիջ CC532A,</t>
  </si>
  <si>
    <t>Տոներային քարթրիջ Canon 1133/cExv40/</t>
  </si>
  <si>
    <t>Տոներային քարթրիջ</t>
  </si>
  <si>
    <t>Թանաքային քարթրիջ</t>
  </si>
  <si>
    <r>
      <t>Տոներային քարթրիջ ML-1640/</t>
    </r>
    <r>
      <rPr>
        <b/>
        <sz val="7"/>
        <color theme="1"/>
        <rFont val="GHEA Grapalat"/>
        <family val="3"/>
      </rPr>
      <t>Սամ-գ/</t>
    </r>
  </si>
  <si>
    <r>
      <t xml:space="preserve">Տոներային քարթրիջ </t>
    </r>
    <r>
      <rPr>
        <b/>
        <sz val="7"/>
        <color theme="1"/>
        <rFont val="GHEA Grapalat"/>
        <family val="3"/>
      </rPr>
      <t>HP-ԼJ P1102 CE285X</t>
    </r>
  </si>
  <si>
    <r>
      <t>Տոներային քարթրիջ ML-1660/</t>
    </r>
    <r>
      <rPr>
        <b/>
        <sz val="7"/>
        <color theme="1"/>
        <rFont val="GHEA Grapalat"/>
        <family val="3"/>
      </rPr>
      <t>Սամ-գ/</t>
    </r>
  </si>
  <si>
    <r>
      <t xml:space="preserve">Տոներային քարթրիջ </t>
    </r>
    <r>
      <rPr>
        <b/>
        <sz val="7"/>
        <color theme="1"/>
        <rFont val="GHEA Grapalat"/>
        <family val="3"/>
      </rPr>
      <t>HP-ԼJ P3015, CE255X</t>
    </r>
  </si>
  <si>
    <r>
      <t xml:space="preserve">Տոներային քարթրիջ </t>
    </r>
    <r>
      <rPr>
        <b/>
        <sz val="7"/>
        <color theme="1"/>
        <rFont val="GHEA Grapalat"/>
        <family val="3"/>
      </rPr>
      <t>HP-ԼJ P 600,CE390X</t>
    </r>
  </si>
  <si>
    <t>հատ</t>
  </si>
  <si>
    <t>Q6511X օրիգինալ կամ համարժեքը -օրիգինալ 12000 օրինակ</t>
  </si>
  <si>
    <t>CE505X օրիգինալ կամ համարժեքը -օրիգինալ 6500 օրինակ</t>
  </si>
  <si>
    <t>Q5949X օրիգինալ կամ համարժեքը -օրիգինալ 6000 օրինակ</t>
  </si>
  <si>
    <t>CF280X օրիգինալ կամ համարժեքը -օրիգինալ 6900 օրինակ</t>
  </si>
  <si>
    <t>278A օրիգինալ կամ համարժեքը -օրիգինալ 2100 օրինակ</t>
  </si>
  <si>
    <t>C4129X օրիգինալ կամ համարժեքը -օրիգինալ 10000 օրինակ</t>
  </si>
  <si>
    <t>Q5942X օրիգինալ կամ համարժեքը -օրիգինալ 20000 օրինակ</t>
  </si>
  <si>
    <t>HP Lazerjet – 1018 տպիչի համար, օրիգինալ կամ համարժեքը –օրիգինալ,4000 օրինակ Q2612X</t>
  </si>
  <si>
    <t>465 գ տարայով, չափի միավորը հատ; 1022(2500 օրինակ) օրիգինալ կամ համարժեքը –օրիգինալ</t>
  </si>
  <si>
    <t>ML1640 Samsung տպիչի համար, , օրիգինալ կամ համարժեքը –օրիգինալ,3000 օրինակ</t>
  </si>
  <si>
    <t>ՑԲ435X(CB435X), սև ,օրիգինալ կամ համարժեքը –օրիգինալ,4000 օրինակ</t>
  </si>
  <si>
    <t xml:space="preserve"> HP  – P1102 տպիչի համար, CE285X օրիգինալ կամ համարժեքը –օրիգինալ,4000 օրինակ </t>
  </si>
  <si>
    <t>FX-10   Canon MF- 4010 տպիչի համար, օրիգինալ կամ համարժեքը –օրիգինալ,5000 օրինակ</t>
  </si>
  <si>
    <t>ML1660 Samsung տպիչի համար օրիգինալ կամ համարժեքը –օրիգինալ(1500 օրինակ:)</t>
  </si>
  <si>
    <t>ՀՊ ԴՅ 3920/3940 ,կամհամարժեքը, օրիգինալ կամ համարժեքը –օրիգինալ(12000 օրինակ:)</t>
  </si>
  <si>
    <t>HP Lazerjet – P 3015 տպիչի համար, CE255X օրիգինալ կամ համարժեքը –օրիգինալ(12500 օրինակ:)</t>
  </si>
  <si>
    <t>HP-ԼJ P 600,5200, CE39090X օրիգինալ կամ համարժեքը –օրիգինալ(24000 օրինակ:)</t>
  </si>
  <si>
    <t>ՀՊ ԴՅ3320/3325/3420/3535/3550/3650/3744/3745, օրիգինալ կամ համարժեքը –օրիգինալ</t>
  </si>
  <si>
    <t>ՀՊ ԴՅ 3920/3940, օրիգինալ կամ համարժեքը –օրիգինալ</t>
  </si>
  <si>
    <t>ՀՊ ԴՅ 3920/3940 ,օրիգինալ կամ համարժեքը –օրիգինալ</t>
  </si>
  <si>
    <t xml:space="preserve"> CC530A, գունավոր տպիչների համար օրիգինալ կամ համարժեքը –օրիգինալ</t>
  </si>
  <si>
    <t xml:space="preserve"> CC 531A,գունավոր տպիչների համար , օրիգինալ կամ համարժեքը –օրիգինալ</t>
  </si>
  <si>
    <t xml:space="preserve"> CC533A, , գունավոր տպիչների համար , օրիգինալ կամ համարժեքը –օրիգինալ</t>
  </si>
  <si>
    <t xml:space="preserve"> CC532A, ունավոր տպիչների համար , օրիգինալ կամ համարժեքը –օրիգինալ</t>
  </si>
  <si>
    <t>Canon 1133/cExv40 օրիգինալ կամ համարժեքը –օրիգինալ(8000 օրինակ:)</t>
  </si>
  <si>
    <t xml:space="preserve"> Diletta DC-120BK սև քարթրիջ, 130 մլ կամ համարժեքը, քարթրիջը պետքե լինի չօգտագործված</t>
  </si>
  <si>
    <t xml:space="preserve"> Diletta DC-120M մորեգույն քարթրիջ, 80 մլ կամ համարժեքը, քարթրիջը պետքե լինի չօգտագործված</t>
  </si>
  <si>
    <t xml:space="preserve"> Diletta DC-120C կապույտ քարթրիջ, 80 մլ կամ համարժեքը, քարթրիջը պետքե լինի չօգտագործված</t>
  </si>
  <si>
    <t xml:space="preserve"> Diletta DC-120Y դեղին քարթրիջ, 80 մլ կամ համարժեքը, քարթրիջը պետքե լինի չօգտագործված</t>
  </si>
  <si>
    <t xml:space="preserve">Պանասոնիկ ԿԻքսՖԱ 57/93(1ռոլլ 70մ),կամ համարժեքը(Panasonic KXFA 57 / 93
(1 roll 70m), կամ համարժեքը),կամ համարժեքը օրիգինալ.
</t>
  </si>
  <si>
    <t>Օ8</t>
  </si>
  <si>
    <t>29.05.2014թ.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</si>
  <si>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</si>
  <si>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</si>
  <si>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</si>
  <si>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</si>
  <si>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</si>
  <si>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</si>
  <si>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</si>
  <si>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</si>
  <si>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</si>
  <si>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</si>
  <si>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</si>
  <si>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</si>
  <si>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</si>
  <si>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</si>
  <si>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</si>
  <si>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</si>
  <si>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</si>
  <si>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</si>
  <si>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</si>
  <si>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</si>
  <si>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</si>
  <si>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</si>
  <si>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</si>
  <si>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</si>
  <si>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</si>
  <si>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</si>
  <si>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</si>
  <si>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</si>
  <si>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</si>
  <si>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</si>
  <si>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«Ալիկանտե» ՍՊԸ</t>
  </si>
  <si>
    <t>Գնման ընթացակարգում կիրառվել են Գնումների ոլորտը կարգավորող օրենսդրությամբ նախատեսված բանակցություններ գների նվազեցման նպատակով, որի արդյունքում &lt;&lt;Ալիկանտե&gt;&gt; ՍՊԸ-ն կատարել է գների նվազեցում: Տոներային քարթրիջ HP-21-10000 դրամ, Տոներային քարթրիջ HP-22-10000 դրամ:</t>
  </si>
  <si>
    <t>Ա/Ձ Ռուզաննա Գրիգորյանի գնային առաջարկը մերժվել է, քանի որ չի համապատասխանում հրավերով ներկայացված տեխնիկական բնութագրին:</t>
  </si>
  <si>
    <t>1--31</t>
  </si>
  <si>
    <t>ՀՀ ԿԱ Ո-ՇՀԱՊՁԲ-11/8-ԷԼ33-Ք2014/ՃՈ/ԱՎՎ</t>
  </si>
  <si>
    <t>26.06.2014թ.</t>
  </si>
  <si>
    <t>Ծրագիր` 03.01.01.08</t>
  </si>
  <si>
    <t>alikante60@mail.ru</t>
  </si>
  <si>
    <t>/1570012604290100/</t>
  </si>
  <si>
    <t>/01014536/</t>
  </si>
  <si>
    <t>Ք. Երևան, Յ. Լեփսիուսի 4շ. բն 9
Հեռ. 095 09-18-26</t>
  </si>
  <si>
    <t>ՇՀ ԸՆԹԱՑԱԿԱՐԳԻ ԾԱԾԿԱԳԻՐԸ՝ ՀՀ ԿԱ Ո-ՇՀԱՊՁԲ - 11/8/Ք</t>
  </si>
  <si>
    <t>Պատվիրատուն` ՀՀ ԿԱ ոստիկանությունը, որը գտնվում է Նալբանդյան 130 հասցեում, ստորև ներկայացնում է ՀՀ ԿԱ Ո-ՇՀԱՊՁԲ – 11/8/Ք ծածկագրով հայտարարված ՇՀ ընթացակարգի արդյունքում կնքված պայմանագրի /երի/ մասին տեղեկատվությունը։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</si>
</sst>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7"/>
      <name val="GHEA Grapalat"/>
      <family val="3"/>
    </font>
    <font>
      <u/>
      <sz val="8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textRotation="90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9" xfId="0" applyBorder="1"/>
    <xf numFmtId="0" fontId="0" fillId="0" borderId="13" xfId="0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6" fillId="0" borderId="5" xfId="1" applyFont="1" applyBorder="1" applyAlignment="1" applyProtection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ikante60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4"/>
  <sheetViews>
    <sheetView tabSelected="1" topLeftCell="A13" zoomScale="140" zoomScaleNormal="140" workbookViewId="0">
      <selection activeCell="A7" sqref="A7:I7"/>
    </sheetView>
  </sheetViews>
  <sheetFormatPr defaultRowHeight="9.75"/>
  <cols>
    <col min="1" max="1" width="0.7109375" style="2" customWidth="1"/>
    <col min="2" max="2" width="4.7109375" style="2" customWidth="1"/>
    <col min="3" max="3" width="18.28515625" style="2" customWidth="1"/>
    <col min="4" max="4" width="11.85546875" style="2" customWidth="1"/>
    <col min="5" max="5" width="9" style="2" customWidth="1"/>
    <col min="6" max="6" width="8.5703125" style="2" customWidth="1"/>
    <col min="7" max="7" width="8.42578125" style="2" customWidth="1"/>
    <col min="8" max="8" width="9" style="2" customWidth="1"/>
    <col min="9" max="9" width="32.140625" style="2" customWidth="1"/>
    <col min="10" max="16384" width="9.140625" style="2"/>
  </cols>
  <sheetData>
    <row r="1" spans="1:9" ht="17.25">
      <c r="A1" s="99" t="s">
        <v>8</v>
      </c>
      <c r="B1" s="99"/>
      <c r="C1" s="99"/>
      <c r="D1" s="99"/>
      <c r="E1" s="99"/>
      <c r="F1" s="99"/>
      <c r="G1" s="99"/>
      <c r="H1" s="99"/>
      <c r="I1" s="99"/>
    </row>
    <row r="2" spans="1:9" ht="17.25">
      <c r="A2" s="6"/>
      <c r="B2" s="6"/>
      <c r="C2" s="6"/>
      <c r="D2" s="6"/>
      <c r="E2" s="6"/>
      <c r="F2" s="6"/>
      <c r="G2" s="6"/>
      <c r="H2" s="6"/>
      <c r="I2" s="6"/>
    </row>
    <row r="3" spans="1:9" ht="17.25">
      <c r="A3" s="99" t="s">
        <v>9</v>
      </c>
      <c r="B3" s="99"/>
      <c r="C3" s="99"/>
      <c r="D3" s="99"/>
      <c r="E3" s="99"/>
      <c r="F3" s="99"/>
      <c r="G3" s="99"/>
      <c r="H3" s="99"/>
      <c r="I3" s="99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 ht="17.25">
      <c r="A6" s="99" t="s">
        <v>185</v>
      </c>
      <c r="B6" s="99"/>
      <c r="C6" s="99"/>
      <c r="D6" s="99"/>
      <c r="E6" s="99"/>
      <c r="F6" s="99"/>
      <c r="G6" s="99"/>
      <c r="H6" s="99"/>
      <c r="I6" s="99"/>
    </row>
    <row r="7" spans="1:9" ht="45" customHeight="1">
      <c r="A7" s="100" t="s">
        <v>186</v>
      </c>
      <c r="B7" s="100"/>
      <c r="C7" s="100"/>
      <c r="D7" s="100"/>
      <c r="E7" s="100"/>
      <c r="F7" s="100"/>
      <c r="G7" s="100"/>
      <c r="H7" s="100"/>
      <c r="I7" s="100"/>
    </row>
    <row r="8" spans="1:9" ht="13.5" customHeight="1">
      <c r="A8" s="101"/>
      <c r="B8" s="101"/>
      <c r="C8" s="101"/>
      <c r="D8" s="101"/>
      <c r="E8" s="101"/>
      <c r="F8" s="101"/>
      <c r="G8" s="101"/>
      <c r="H8" s="101"/>
      <c r="I8" s="101"/>
    </row>
    <row r="9" spans="1:9" ht="12.75" customHeight="1">
      <c r="B9" s="69" t="s">
        <v>1</v>
      </c>
      <c r="C9" s="95"/>
      <c r="D9" s="95"/>
      <c r="E9" s="95"/>
      <c r="F9" s="95"/>
      <c r="G9" s="95"/>
      <c r="H9" s="95"/>
      <c r="I9" s="96"/>
    </row>
    <row r="10" spans="1:9" ht="22.5" customHeight="1">
      <c r="B10" s="102" t="s">
        <v>2</v>
      </c>
      <c r="C10" s="102" t="s">
        <v>3</v>
      </c>
      <c r="D10" s="102" t="s">
        <v>4</v>
      </c>
      <c r="E10" s="69" t="s">
        <v>5</v>
      </c>
      <c r="F10" s="76"/>
      <c r="G10" s="69" t="s">
        <v>81</v>
      </c>
      <c r="H10" s="76"/>
      <c r="I10" s="102" t="s">
        <v>6</v>
      </c>
    </row>
    <row r="11" spans="1:9" ht="12.75" customHeight="1">
      <c r="B11" s="106"/>
      <c r="C11" s="106"/>
      <c r="D11" s="106"/>
      <c r="E11" s="104" t="s">
        <v>79</v>
      </c>
      <c r="F11" s="102" t="s">
        <v>0</v>
      </c>
      <c r="G11" s="69" t="s">
        <v>7</v>
      </c>
      <c r="H11" s="76"/>
      <c r="I11" s="103"/>
    </row>
    <row r="12" spans="1:9" ht="12.75" customHeight="1">
      <c r="B12" s="106"/>
      <c r="C12" s="106"/>
      <c r="D12" s="106"/>
      <c r="E12" s="105"/>
      <c r="F12" s="106"/>
      <c r="G12" s="104" t="s">
        <v>79</v>
      </c>
      <c r="H12" s="102" t="s">
        <v>0</v>
      </c>
      <c r="I12" s="103"/>
    </row>
    <row r="13" spans="1:9" ht="18" customHeight="1">
      <c r="B13" s="106"/>
      <c r="C13" s="106"/>
      <c r="D13" s="106"/>
      <c r="E13" s="105"/>
      <c r="F13" s="106"/>
      <c r="G13" s="105"/>
      <c r="H13" s="106"/>
      <c r="I13" s="103"/>
    </row>
    <row r="14" spans="1:9" ht="26.25" customHeight="1">
      <c r="B14" s="34">
        <v>1</v>
      </c>
      <c r="C14" s="42" t="s">
        <v>89</v>
      </c>
      <c r="D14" s="44" t="s">
        <v>111</v>
      </c>
      <c r="E14" s="43">
        <v>15</v>
      </c>
      <c r="F14" s="43">
        <v>15</v>
      </c>
      <c r="G14" s="36">
        <v>22500</v>
      </c>
      <c r="H14" s="34">
        <v>22500</v>
      </c>
      <c r="I14" s="35" t="s">
        <v>119</v>
      </c>
    </row>
    <row r="15" spans="1:9" ht="26.25" customHeight="1">
      <c r="B15" s="34">
        <v>2</v>
      </c>
      <c r="C15" s="40" t="s">
        <v>90</v>
      </c>
      <c r="D15" s="44" t="s">
        <v>111</v>
      </c>
      <c r="E15" s="43">
        <v>12</v>
      </c>
      <c r="F15" s="43">
        <v>12</v>
      </c>
      <c r="G15" s="36">
        <v>27500</v>
      </c>
      <c r="H15" s="34">
        <v>27500</v>
      </c>
      <c r="I15" s="35" t="s">
        <v>120</v>
      </c>
    </row>
    <row r="16" spans="1:9" ht="23.25" customHeight="1">
      <c r="B16" s="34">
        <v>3</v>
      </c>
      <c r="C16" s="40" t="s">
        <v>106</v>
      </c>
      <c r="D16" s="44" t="s">
        <v>111</v>
      </c>
      <c r="E16" s="43">
        <v>30</v>
      </c>
      <c r="F16" s="43">
        <v>30</v>
      </c>
      <c r="G16" s="36">
        <v>31500</v>
      </c>
      <c r="H16" s="34">
        <v>31500</v>
      </c>
      <c r="I16" s="35" t="s">
        <v>121</v>
      </c>
    </row>
    <row r="17" spans="2:9" ht="23.25" customHeight="1">
      <c r="B17" s="34">
        <v>4</v>
      </c>
      <c r="C17" s="40" t="s">
        <v>91</v>
      </c>
      <c r="D17" s="44" t="s">
        <v>111</v>
      </c>
      <c r="E17" s="43">
        <v>20</v>
      </c>
      <c r="F17" s="43">
        <v>20</v>
      </c>
      <c r="G17" s="36">
        <v>25000</v>
      </c>
      <c r="H17" s="34">
        <v>25000</v>
      </c>
      <c r="I17" s="35" t="s">
        <v>122</v>
      </c>
    </row>
    <row r="18" spans="2:9" ht="23.25" customHeight="1">
      <c r="B18" s="34">
        <v>5</v>
      </c>
      <c r="C18" s="40" t="s">
        <v>107</v>
      </c>
      <c r="D18" s="44" t="s">
        <v>111</v>
      </c>
      <c r="E18" s="43">
        <v>80</v>
      </c>
      <c r="F18" s="43">
        <v>80</v>
      </c>
      <c r="G18" s="36">
        <v>30000</v>
      </c>
      <c r="H18" s="34">
        <v>30000</v>
      </c>
      <c r="I18" s="35" t="s">
        <v>123</v>
      </c>
    </row>
    <row r="19" spans="2:9" ht="26.25" customHeight="1">
      <c r="B19" s="34">
        <v>6</v>
      </c>
      <c r="C19" s="40" t="s">
        <v>92</v>
      </c>
      <c r="D19" s="44" t="s">
        <v>111</v>
      </c>
      <c r="E19" s="43">
        <v>4</v>
      </c>
      <c r="F19" s="43">
        <v>4</v>
      </c>
      <c r="G19" s="36">
        <v>30000</v>
      </c>
      <c r="H19" s="34">
        <v>30000</v>
      </c>
      <c r="I19" s="35" t="s">
        <v>124</v>
      </c>
    </row>
    <row r="20" spans="2:9" ht="43.5" customHeight="1">
      <c r="B20" s="34">
        <v>7</v>
      </c>
      <c r="C20" s="40" t="s">
        <v>93</v>
      </c>
      <c r="D20" s="44" t="s">
        <v>111</v>
      </c>
      <c r="E20" s="43">
        <v>80</v>
      </c>
      <c r="F20" s="43">
        <v>80</v>
      </c>
      <c r="G20" s="36">
        <v>5000</v>
      </c>
      <c r="H20" s="34">
        <v>5000</v>
      </c>
      <c r="I20" s="47" t="s">
        <v>141</v>
      </c>
    </row>
    <row r="21" spans="2:9" ht="22.5" customHeight="1">
      <c r="B21" s="34">
        <v>8</v>
      </c>
      <c r="C21" s="40" t="s">
        <v>108</v>
      </c>
      <c r="D21" s="44" t="s">
        <v>111</v>
      </c>
      <c r="E21" s="43">
        <v>15</v>
      </c>
      <c r="F21" s="43">
        <v>15</v>
      </c>
      <c r="G21" s="36">
        <v>33500</v>
      </c>
      <c r="H21" s="34">
        <v>33500</v>
      </c>
      <c r="I21" s="35" t="s">
        <v>125</v>
      </c>
    </row>
    <row r="22" spans="2:9" ht="28.5" customHeight="1">
      <c r="B22" s="34">
        <v>9</v>
      </c>
      <c r="C22" s="40" t="s">
        <v>94</v>
      </c>
      <c r="D22" s="44" t="s">
        <v>111</v>
      </c>
      <c r="E22" s="43">
        <v>5</v>
      </c>
      <c r="F22" s="43">
        <v>5</v>
      </c>
      <c r="G22" s="36">
        <v>109000</v>
      </c>
      <c r="H22" s="34">
        <v>109000</v>
      </c>
      <c r="I22" s="35" t="s">
        <v>126</v>
      </c>
    </row>
    <row r="23" spans="2:9" ht="35.25" customHeight="1">
      <c r="B23" s="34">
        <v>10</v>
      </c>
      <c r="C23" s="40" t="s">
        <v>109</v>
      </c>
      <c r="D23" s="44" t="s">
        <v>111</v>
      </c>
      <c r="E23" s="43">
        <v>20</v>
      </c>
      <c r="F23" s="43">
        <v>20</v>
      </c>
      <c r="G23" s="36">
        <v>80000</v>
      </c>
      <c r="H23" s="34">
        <v>80000</v>
      </c>
      <c r="I23" s="35" t="s">
        <v>127</v>
      </c>
    </row>
    <row r="24" spans="2:9" ht="23.25" customHeight="1">
      <c r="B24" s="34">
        <v>11</v>
      </c>
      <c r="C24" s="40" t="s">
        <v>110</v>
      </c>
      <c r="D24" s="44" t="s">
        <v>111</v>
      </c>
      <c r="E24" s="43">
        <v>15</v>
      </c>
      <c r="F24" s="43">
        <v>15</v>
      </c>
      <c r="G24" s="36">
        <v>92000</v>
      </c>
      <c r="H24" s="34">
        <v>92000</v>
      </c>
      <c r="I24" s="35" t="s">
        <v>128</v>
      </c>
    </row>
    <row r="25" spans="2:9" ht="30" customHeight="1">
      <c r="B25" s="34">
        <v>12</v>
      </c>
      <c r="C25" s="40" t="s">
        <v>95</v>
      </c>
      <c r="D25" s="44" t="s">
        <v>111</v>
      </c>
      <c r="E25" s="36">
        <v>6</v>
      </c>
      <c r="F25" s="36">
        <v>6</v>
      </c>
      <c r="G25" s="36">
        <v>31000</v>
      </c>
      <c r="H25" s="34">
        <v>31000</v>
      </c>
      <c r="I25" s="35" t="s">
        <v>129</v>
      </c>
    </row>
    <row r="26" spans="2:9" ht="33.75" customHeight="1">
      <c r="B26" s="34">
        <v>13</v>
      </c>
      <c r="C26" s="40" t="s">
        <v>96</v>
      </c>
      <c r="D26" s="44" t="s">
        <v>111</v>
      </c>
      <c r="E26" s="36">
        <v>6</v>
      </c>
      <c r="F26" s="36">
        <v>6</v>
      </c>
      <c r="G26" s="36">
        <v>27000</v>
      </c>
      <c r="H26" s="34">
        <v>27000</v>
      </c>
      <c r="I26" s="35" t="s">
        <v>129</v>
      </c>
    </row>
    <row r="27" spans="2:9" ht="27" customHeight="1">
      <c r="B27" s="34">
        <v>14</v>
      </c>
      <c r="C27" s="40" t="s">
        <v>97</v>
      </c>
      <c r="D27" s="44" t="s">
        <v>111</v>
      </c>
      <c r="E27" s="36">
        <v>6</v>
      </c>
      <c r="F27" s="36">
        <v>6</v>
      </c>
      <c r="G27" s="36">
        <v>10000</v>
      </c>
      <c r="H27" s="34">
        <v>10000</v>
      </c>
      <c r="I27" s="35" t="s">
        <v>130</v>
      </c>
    </row>
    <row r="28" spans="2:9" ht="25.5" customHeight="1">
      <c r="B28" s="34">
        <v>15</v>
      </c>
      <c r="C28" s="40" t="s">
        <v>98</v>
      </c>
      <c r="D28" s="44" t="s">
        <v>111</v>
      </c>
      <c r="E28" s="36">
        <v>6</v>
      </c>
      <c r="F28" s="36">
        <v>6</v>
      </c>
      <c r="G28" s="36">
        <v>10000</v>
      </c>
      <c r="H28" s="34">
        <v>10000</v>
      </c>
      <c r="I28" s="35" t="s">
        <v>131</v>
      </c>
    </row>
    <row r="29" spans="2:9" ht="22.5" customHeight="1">
      <c r="B29" s="34">
        <v>16</v>
      </c>
      <c r="C29" s="35" t="s">
        <v>99</v>
      </c>
      <c r="D29" s="44" t="s">
        <v>111</v>
      </c>
      <c r="E29" s="36">
        <v>2</v>
      </c>
      <c r="F29" s="36">
        <v>2</v>
      </c>
      <c r="G29" s="36">
        <v>72000</v>
      </c>
      <c r="H29" s="34">
        <v>72000</v>
      </c>
      <c r="I29" s="35" t="s">
        <v>132</v>
      </c>
    </row>
    <row r="30" spans="2:9" ht="22.5" customHeight="1">
      <c r="B30" s="34">
        <v>17</v>
      </c>
      <c r="C30" s="35" t="s">
        <v>100</v>
      </c>
      <c r="D30" s="44" t="s">
        <v>111</v>
      </c>
      <c r="E30" s="36">
        <v>2</v>
      </c>
      <c r="F30" s="36">
        <v>2</v>
      </c>
      <c r="G30" s="36">
        <v>66000</v>
      </c>
      <c r="H30" s="34">
        <v>66000</v>
      </c>
      <c r="I30" s="35" t="s">
        <v>133</v>
      </c>
    </row>
    <row r="31" spans="2:9" ht="22.5" customHeight="1">
      <c r="B31" s="34">
        <v>18</v>
      </c>
      <c r="C31" s="35" t="s">
        <v>101</v>
      </c>
      <c r="D31" s="44" t="s">
        <v>111</v>
      </c>
      <c r="E31" s="36">
        <v>2</v>
      </c>
      <c r="F31" s="36">
        <v>2</v>
      </c>
      <c r="G31" s="36">
        <v>66000</v>
      </c>
      <c r="H31" s="34">
        <v>66000</v>
      </c>
      <c r="I31" s="35" t="s">
        <v>134</v>
      </c>
    </row>
    <row r="32" spans="2:9" ht="22.5" customHeight="1">
      <c r="B32" s="34">
        <v>19</v>
      </c>
      <c r="C32" s="35" t="s">
        <v>102</v>
      </c>
      <c r="D32" s="44" t="s">
        <v>111</v>
      </c>
      <c r="E32" s="36">
        <v>2</v>
      </c>
      <c r="F32" s="36">
        <v>2</v>
      </c>
      <c r="G32" s="36">
        <v>66000</v>
      </c>
      <c r="H32" s="34">
        <v>66000</v>
      </c>
      <c r="I32" s="35" t="s">
        <v>135</v>
      </c>
    </row>
    <row r="33" spans="2:9" ht="22.5" customHeight="1">
      <c r="B33" s="34">
        <v>20</v>
      </c>
      <c r="C33" s="35" t="s">
        <v>103</v>
      </c>
      <c r="D33" s="44" t="s">
        <v>111</v>
      </c>
      <c r="E33" s="36">
        <v>4</v>
      </c>
      <c r="F33" s="36">
        <v>4</v>
      </c>
      <c r="G33" s="36">
        <v>70000</v>
      </c>
      <c r="H33" s="34">
        <v>70000</v>
      </c>
      <c r="I33" s="35" t="s">
        <v>136</v>
      </c>
    </row>
    <row r="34" spans="2:9" ht="22.5" customHeight="1">
      <c r="B34" s="34">
        <v>21</v>
      </c>
      <c r="C34" s="41" t="s">
        <v>104</v>
      </c>
      <c r="D34" s="44" t="s">
        <v>111</v>
      </c>
      <c r="E34" s="43">
        <v>40</v>
      </c>
      <c r="F34" s="43">
        <v>40</v>
      </c>
      <c r="G34" s="45">
        <v>65000</v>
      </c>
      <c r="H34" s="46">
        <v>65000</v>
      </c>
      <c r="I34" s="41" t="s">
        <v>112</v>
      </c>
    </row>
    <row r="35" spans="2:9" ht="22.5" customHeight="1">
      <c r="B35" s="34">
        <v>22</v>
      </c>
      <c r="C35" s="41" t="s">
        <v>104</v>
      </c>
      <c r="D35" s="44" t="s">
        <v>111</v>
      </c>
      <c r="E35" s="43">
        <v>20</v>
      </c>
      <c r="F35" s="43">
        <v>20</v>
      </c>
      <c r="G35" s="45">
        <v>31000</v>
      </c>
      <c r="H35" s="46">
        <v>31000</v>
      </c>
      <c r="I35" s="41" t="s">
        <v>113</v>
      </c>
    </row>
    <row r="36" spans="2:9" ht="22.5" customHeight="1">
      <c r="B36" s="34">
        <v>23</v>
      </c>
      <c r="C36" s="41" t="s">
        <v>104</v>
      </c>
      <c r="D36" s="44" t="s">
        <v>111</v>
      </c>
      <c r="E36" s="43">
        <v>50</v>
      </c>
      <c r="F36" s="43">
        <v>50</v>
      </c>
      <c r="G36" s="45">
        <v>33000</v>
      </c>
      <c r="H36" s="46">
        <v>33000</v>
      </c>
      <c r="I36" s="41" t="s">
        <v>114</v>
      </c>
    </row>
    <row r="37" spans="2:9" ht="22.5" customHeight="1">
      <c r="B37" s="34">
        <v>24</v>
      </c>
      <c r="C37" s="41" t="s">
        <v>104</v>
      </c>
      <c r="D37" s="44" t="s">
        <v>111</v>
      </c>
      <c r="E37" s="43">
        <v>50</v>
      </c>
      <c r="F37" s="43">
        <v>50</v>
      </c>
      <c r="G37" s="45">
        <v>32000</v>
      </c>
      <c r="H37" s="46">
        <v>32000</v>
      </c>
      <c r="I37" s="41" t="s">
        <v>115</v>
      </c>
    </row>
    <row r="38" spans="2:9" ht="22.5" customHeight="1">
      <c r="B38" s="34">
        <v>25</v>
      </c>
      <c r="C38" s="41" t="s">
        <v>104</v>
      </c>
      <c r="D38" s="44" t="s">
        <v>111</v>
      </c>
      <c r="E38" s="43">
        <v>80</v>
      </c>
      <c r="F38" s="43">
        <v>80</v>
      </c>
      <c r="G38" s="45">
        <v>32000</v>
      </c>
      <c r="H38" s="46">
        <v>32000</v>
      </c>
      <c r="I38" s="41" t="s">
        <v>116</v>
      </c>
    </row>
    <row r="39" spans="2:9" ht="22.5" customHeight="1">
      <c r="B39" s="34">
        <v>26</v>
      </c>
      <c r="C39" s="41" t="s">
        <v>104</v>
      </c>
      <c r="D39" s="44" t="s">
        <v>111</v>
      </c>
      <c r="E39" s="43">
        <v>30</v>
      </c>
      <c r="F39" s="43">
        <v>30</v>
      </c>
      <c r="G39" s="45">
        <v>40000</v>
      </c>
      <c r="H39" s="46">
        <v>40000</v>
      </c>
      <c r="I39" s="41" t="s">
        <v>117</v>
      </c>
    </row>
    <row r="40" spans="2:9" ht="22.5" customHeight="1">
      <c r="B40" s="34">
        <v>27</v>
      </c>
      <c r="C40" s="41" t="s">
        <v>104</v>
      </c>
      <c r="D40" s="44" t="s">
        <v>111</v>
      </c>
      <c r="E40" s="43">
        <v>60</v>
      </c>
      <c r="F40" s="43">
        <v>60</v>
      </c>
      <c r="G40" s="45">
        <v>103000</v>
      </c>
      <c r="H40" s="46">
        <v>103000</v>
      </c>
      <c r="I40" s="41" t="s">
        <v>118</v>
      </c>
    </row>
    <row r="41" spans="2:9" ht="36" customHeight="1">
      <c r="B41" s="34">
        <v>28</v>
      </c>
      <c r="C41" s="41" t="s">
        <v>105</v>
      </c>
      <c r="D41" s="44" t="s">
        <v>111</v>
      </c>
      <c r="E41" s="43">
        <v>15</v>
      </c>
      <c r="F41" s="43">
        <v>15</v>
      </c>
      <c r="G41" s="45">
        <v>51000</v>
      </c>
      <c r="H41" s="46">
        <v>51000</v>
      </c>
      <c r="I41" s="41" t="s">
        <v>137</v>
      </c>
    </row>
    <row r="42" spans="2:9" ht="36" customHeight="1">
      <c r="B42" s="34">
        <v>29</v>
      </c>
      <c r="C42" s="41" t="s">
        <v>105</v>
      </c>
      <c r="D42" s="44" t="s">
        <v>111</v>
      </c>
      <c r="E42" s="43">
        <v>20</v>
      </c>
      <c r="F42" s="43">
        <v>20</v>
      </c>
      <c r="G42" s="45">
        <v>56000</v>
      </c>
      <c r="H42" s="46">
        <v>56000</v>
      </c>
      <c r="I42" s="41" t="s">
        <v>138</v>
      </c>
    </row>
    <row r="43" spans="2:9" ht="36" customHeight="1">
      <c r="B43" s="34">
        <v>30</v>
      </c>
      <c r="C43" s="41" t="s">
        <v>105</v>
      </c>
      <c r="D43" s="44" t="s">
        <v>111</v>
      </c>
      <c r="E43" s="43">
        <v>15</v>
      </c>
      <c r="F43" s="43">
        <v>15</v>
      </c>
      <c r="G43" s="45">
        <v>56000</v>
      </c>
      <c r="H43" s="46">
        <v>56000</v>
      </c>
      <c r="I43" s="41" t="s">
        <v>139</v>
      </c>
    </row>
    <row r="44" spans="2:9" ht="36" customHeight="1">
      <c r="B44" s="34">
        <v>31</v>
      </c>
      <c r="C44" s="41" t="s">
        <v>105</v>
      </c>
      <c r="D44" s="44" t="s">
        <v>111</v>
      </c>
      <c r="E44" s="43">
        <v>20</v>
      </c>
      <c r="F44" s="43">
        <v>20</v>
      </c>
      <c r="G44" s="45">
        <v>56000</v>
      </c>
      <c r="H44" s="46">
        <v>56000</v>
      </c>
      <c r="I44" s="41" t="s">
        <v>140</v>
      </c>
    </row>
    <row r="45" spans="2:9" ht="11.25" customHeight="1">
      <c r="B45" s="107"/>
      <c r="C45" s="108"/>
      <c r="D45" s="95"/>
      <c r="E45" s="108"/>
      <c r="F45" s="95"/>
      <c r="G45" s="108"/>
      <c r="H45" s="95"/>
      <c r="I45" s="109"/>
    </row>
    <row r="46" spans="2:9" ht="14.25" customHeight="1">
      <c r="B46" s="59" t="s">
        <v>10</v>
      </c>
      <c r="C46" s="60"/>
      <c r="D46" s="60"/>
      <c r="E46" s="60"/>
      <c r="F46" s="61"/>
      <c r="G46" s="56" t="s">
        <v>82</v>
      </c>
      <c r="H46" s="57"/>
      <c r="I46" s="58"/>
    </row>
    <row r="47" spans="2:9" ht="9.75" customHeight="1">
      <c r="B47" s="107"/>
      <c r="C47" s="110"/>
      <c r="D47" s="110"/>
      <c r="E47" s="110"/>
      <c r="F47" s="110"/>
      <c r="G47" s="110"/>
      <c r="H47" s="110"/>
      <c r="I47" s="111"/>
    </row>
    <row r="48" spans="2:9" ht="14.25" customHeight="1">
      <c r="B48" s="64" t="s">
        <v>11</v>
      </c>
      <c r="C48" s="65"/>
      <c r="D48" s="65"/>
      <c r="E48" s="65"/>
      <c r="F48" s="65"/>
      <c r="G48" s="65"/>
      <c r="H48" s="65"/>
      <c r="I48" s="66"/>
    </row>
    <row r="49" spans="2:9" ht="14.25" customHeight="1">
      <c r="B49" s="78" t="s">
        <v>12</v>
      </c>
      <c r="C49" s="78"/>
      <c r="D49" s="78" t="s">
        <v>13</v>
      </c>
      <c r="E49" s="78"/>
      <c r="F49" s="16" t="s">
        <v>14</v>
      </c>
      <c r="G49" s="16" t="s">
        <v>15</v>
      </c>
      <c r="H49" s="16" t="s">
        <v>16</v>
      </c>
      <c r="I49" s="21" t="s">
        <v>17</v>
      </c>
    </row>
    <row r="50" spans="2:9" ht="14.25" customHeight="1">
      <c r="B50" s="113" t="s">
        <v>78</v>
      </c>
      <c r="C50" s="114"/>
      <c r="D50" s="113" t="s">
        <v>49</v>
      </c>
      <c r="E50" s="114"/>
      <c r="F50" s="19" t="s">
        <v>49</v>
      </c>
      <c r="G50" s="19" t="s">
        <v>84</v>
      </c>
      <c r="H50" s="3"/>
      <c r="I50" s="19" t="s">
        <v>50</v>
      </c>
    </row>
    <row r="51" spans="2:9" ht="14.25" customHeight="1">
      <c r="B51" s="113" t="s">
        <v>78</v>
      </c>
      <c r="C51" s="114"/>
      <c r="D51" s="113" t="s">
        <v>49</v>
      </c>
      <c r="E51" s="114"/>
      <c r="F51" s="19" t="s">
        <v>49</v>
      </c>
      <c r="G51" s="19" t="s">
        <v>142</v>
      </c>
      <c r="I51" s="19" t="s">
        <v>50</v>
      </c>
    </row>
    <row r="52" spans="2:9" ht="9.75" customHeight="1">
      <c r="B52" s="107"/>
      <c r="C52" s="95"/>
      <c r="D52" s="95"/>
      <c r="E52" s="95"/>
      <c r="F52" s="95"/>
      <c r="G52" s="95"/>
      <c r="H52" s="95"/>
      <c r="I52" s="111"/>
    </row>
    <row r="53" spans="2:9" ht="14.25" customHeight="1">
      <c r="B53" s="62" t="s">
        <v>18</v>
      </c>
      <c r="C53" s="62"/>
      <c r="D53" s="62"/>
      <c r="E53" s="62"/>
      <c r="F53" s="62"/>
      <c r="G53" s="112" t="s">
        <v>143</v>
      </c>
      <c r="H53" s="95"/>
      <c r="I53" s="96"/>
    </row>
    <row r="54" spans="2:9" ht="14.25" customHeight="1">
      <c r="B54" s="77" t="s">
        <v>66</v>
      </c>
      <c r="C54" s="82"/>
      <c r="D54" s="82"/>
      <c r="E54" s="82"/>
      <c r="F54" s="82"/>
      <c r="G54" s="15">
        <v>1</v>
      </c>
      <c r="H54" s="59"/>
      <c r="I54" s="61"/>
    </row>
    <row r="55" spans="2:9" ht="14.25" customHeight="1">
      <c r="B55" s="87"/>
      <c r="C55" s="88"/>
      <c r="D55" s="88"/>
      <c r="E55" s="88"/>
      <c r="F55" s="88"/>
      <c r="G55" s="30"/>
      <c r="H55" s="59"/>
      <c r="I55" s="61"/>
    </row>
    <row r="56" spans="2:9" ht="29.25" customHeight="1">
      <c r="B56" s="77" t="s">
        <v>22</v>
      </c>
      <c r="C56" s="82"/>
      <c r="D56" s="82"/>
      <c r="E56" s="82"/>
      <c r="F56" s="83"/>
      <c r="G56" s="17"/>
      <c r="H56" s="7" t="s">
        <v>20</v>
      </c>
      <c r="I56" s="7" t="s">
        <v>21</v>
      </c>
    </row>
    <row r="57" spans="2:9" ht="14.25" customHeight="1">
      <c r="B57" s="84"/>
      <c r="C57" s="85"/>
      <c r="D57" s="85"/>
      <c r="E57" s="85"/>
      <c r="F57" s="86"/>
      <c r="G57" s="15">
        <v>1</v>
      </c>
      <c r="H57" s="18"/>
      <c r="I57" s="18"/>
    </row>
    <row r="58" spans="2:9" ht="14.25" customHeight="1">
      <c r="B58" s="87"/>
      <c r="C58" s="88"/>
      <c r="D58" s="88"/>
      <c r="E58" s="88"/>
      <c r="F58" s="89"/>
      <c r="G58" s="15" t="s">
        <v>19</v>
      </c>
      <c r="H58" s="18"/>
      <c r="I58" s="18"/>
    </row>
    <row r="59" spans="2:9" ht="11.25" customHeight="1">
      <c r="B59" s="54"/>
      <c r="C59" s="90"/>
      <c r="D59" s="90"/>
      <c r="E59" s="90"/>
      <c r="F59" s="55"/>
      <c r="G59" s="3"/>
      <c r="H59" s="3"/>
      <c r="I59" s="3"/>
    </row>
    <row r="60" spans="2:9" ht="11.25" customHeight="1">
      <c r="B60" s="81"/>
      <c r="C60" s="91"/>
      <c r="D60" s="91"/>
      <c r="E60" s="91"/>
      <c r="F60" s="91"/>
      <c r="G60" s="91"/>
      <c r="H60" s="91"/>
      <c r="I60" s="81"/>
    </row>
    <row r="61" spans="2:9" ht="14.25" customHeight="1">
      <c r="B61" s="92" t="s">
        <v>23</v>
      </c>
      <c r="C61" s="92" t="s">
        <v>24</v>
      </c>
      <c r="D61" s="94" t="s">
        <v>88</v>
      </c>
      <c r="E61" s="95"/>
      <c r="F61" s="95"/>
      <c r="G61" s="95"/>
      <c r="H61" s="95"/>
      <c r="I61" s="96"/>
    </row>
    <row r="62" spans="2:9" ht="14.25" customHeight="1">
      <c r="B62" s="92"/>
      <c r="C62" s="92"/>
      <c r="D62" s="94" t="s">
        <v>25</v>
      </c>
      <c r="E62" s="95"/>
      <c r="F62" s="95"/>
      <c r="G62" s="95"/>
      <c r="H62" s="95"/>
      <c r="I62" s="96"/>
    </row>
    <row r="63" spans="2:9" ht="14.25" customHeight="1">
      <c r="B63" s="92"/>
      <c r="C63" s="92"/>
      <c r="D63" s="97" t="s">
        <v>26</v>
      </c>
      <c r="E63" s="98"/>
      <c r="F63" s="94" t="s">
        <v>27</v>
      </c>
      <c r="G63" s="98"/>
      <c r="H63" s="94" t="s">
        <v>28</v>
      </c>
      <c r="I63" s="96"/>
    </row>
    <row r="64" spans="2:9" ht="30.75" customHeight="1">
      <c r="B64" s="92"/>
      <c r="C64" s="93"/>
      <c r="D64" s="9" t="s">
        <v>79</v>
      </c>
      <c r="E64" s="10" t="s">
        <v>0</v>
      </c>
      <c r="F64" s="28" t="s">
        <v>79</v>
      </c>
      <c r="G64" s="10" t="s">
        <v>0</v>
      </c>
      <c r="H64" s="14" t="s">
        <v>79</v>
      </c>
      <c r="I64" s="10" t="s">
        <v>0</v>
      </c>
    </row>
    <row r="65" spans="2:9" ht="38.25" customHeight="1">
      <c r="B65" s="48" t="s">
        <v>87</v>
      </c>
      <c r="C65" s="38" t="s">
        <v>174</v>
      </c>
      <c r="D65" s="22">
        <v>22400</v>
      </c>
      <c r="E65" s="22">
        <v>22400</v>
      </c>
      <c r="F65" s="32">
        <f t="shared" ref="F65:G95" si="0">SUM(H65-D65)</f>
        <v>0</v>
      </c>
      <c r="G65" s="37">
        <f t="shared" si="0"/>
        <v>0</v>
      </c>
      <c r="H65" s="22">
        <v>22400</v>
      </c>
      <c r="I65" s="22">
        <v>22400</v>
      </c>
    </row>
    <row r="66" spans="2:9" ht="38.25" customHeight="1">
      <c r="B66" s="48" t="s">
        <v>144</v>
      </c>
      <c r="C66" s="38" t="s">
        <v>174</v>
      </c>
      <c r="D66" s="22">
        <v>26500</v>
      </c>
      <c r="E66" s="22">
        <v>26500</v>
      </c>
      <c r="F66" s="32">
        <f t="shared" si="0"/>
        <v>0</v>
      </c>
      <c r="G66" s="37">
        <f t="shared" si="0"/>
        <v>0</v>
      </c>
      <c r="H66" s="22">
        <v>26500</v>
      </c>
      <c r="I66" s="22">
        <v>26500</v>
      </c>
    </row>
    <row r="67" spans="2:9" ht="38.25" customHeight="1">
      <c r="B67" s="48" t="s">
        <v>145</v>
      </c>
      <c r="C67" s="38" t="s">
        <v>174</v>
      </c>
      <c r="D67" s="22">
        <v>30000</v>
      </c>
      <c r="E67" s="22">
        <v>30000</v>
      </c>
      <c r="F67" s="32">
        <f t="shared" si="0"/>
        <v>0</v>
      </c>
      <c r="G67" s="37">
        <f t="shared" si="0"/>
        <v>0</v>
      </c>
      <c r="H67" s="22">
        <v>30000</v>
      </c>
      <c r="I67" s="22">
        <v>30000</v>
      </c>
    </row>
    <row r="68" spans="2:9" ht="38.25" customHeight="1">
      <c r="B68" s="48" t="s">
        <v>146</v>
      </c>
      <c r="C68" s="38" t="s">
        <v>174</v>
      </c>
      <c r="D68" s="22">
        <v>24950</v>
      </c>
      <c r="E68" s="22">
        <v>24950</v>
      </c>
      <c r="F68" s="32">
        <f t="shared" si="0"/>
        <v>0</v>
      </c>
      <c r="G68" s="37">
        <f t="shared" si="0"/>
        <v>0</v>
      </c>
      <c r="H68" s="22">
        <v>24950</v>
      </c>
      <c r="I68" s="22">
        <v>24950</v>
      </c>
    </row>
    <row r="69" spans="2:9" ht="38.25" customHeight="1">
      <c r="B69" s="48" t="s">
        <v>147</v>
      </c>
      <c r="C69" s="38" t="s">
        <v>174</v>
      </c>
      <c r="D69" s="22">
        <v>29980</v>
      </c>
      <c r="E69" s="22">
        <v>29980</v>
      </c>
      <c r="F69" s="32">
        <f t="shared" si="0"/>
        <v>0</v>
      </c>
      <c r="G69" s="37">
        <f t="shared" si="0"/>
        <v>0</v>
      </c>
      <c r="H69" s="22">
        <v>29980</v>
      </c>
      <c r="I69" s="22">
        <v>29980</v>
      </c>
    </row>
    <row r="70" spans="2:9" ht="38.25" customHeight="1">
      <c r="B70" s="48" t="s">
        <v>148</v>
      </c>
      <c r="C70" s="38" t="s">
        <v>174</v>
      </c>
      <c r="D70" s="22">
        <v>28000</v>
      </c>
      <c r="E70" s="22">
        <v>28000</v>
      </c>
      <c r="F70" s="32">
        <f t="shared" si="0"/>
        <v>0</v>
      </c>
      <c r="G70" s="37">
        <f t="shared" si="0"/>
        <v>0</v>
      </c>
      <c r="H70" s="22">
        <v>28000</v>
      </c>
      <c r="I70" s="22">
        <v>28000</v>
      </c>
    </row>
    <row r="71" spans="2:9" ht="38.25" customHeight="1">
      <c r="B71" s="48" t="s">
        <v>149</v>
      </c>
      <c r="C71" s="38" t="s">
        <v>174</v>
      </c>
      <c r="D71" s="22">
        <v>4900</v>
      </c>
      <c r="E71" s="22">
        <v>4900</v>
      </c>
      <c r="F71" s="32">
        <f t="shared" si="0"/>
        <v>0</v>
      </c>
      <c r="G71" s="37">
        <f t="shared" si="0"/>
        <v>0</v>
      </c>
      <c r="H71" s="22">
        <v>4900</v>
      </c>
      <c r="I71" s="22">
        <v>4900</v>
      </c>
    </row>
    <row r="72" spans="2:9" ht="38.25" customHeight="1">
      <c r="B72" s="48" t="s">
        <v>150</v>
      </c>
      <c r="C72" s="38" t="s">
        <v>174</v>
      </c>
      <c r="D72" s="22">
        <v>33000</v>
      </c>
      <c r="E72" s="22">
        <v>33000</v>
      </c>
      <c r="F72" s="32">
        <f t="shared" si="0"/>
        <v>0</v>
      </c>
      <c r="G72" s="37">
        <f t="shared" si="0"/>
        <v>0</v>
      </c>
      <c r="H72" s="22">
        <v>33000</v>
      </c>
      <c r="I72" s="22">
        <v>33000</v>
      </c>
    </row>
    <row r="73" spans="2:9" ht="38.25" customHeight="1">
      <c r="B73" s="48" t="s">
        <v>151</v>
      </c>
      <c r="C73" s="38" t="s">
        <v>174</v>
      </c>
      <c r="D73" s="22">
        <v>108000</v>
      </c>
      <c r="E73" s="22">
        <v>108000</v>
      </c>
      <c r="F73" s="32">
        <f t="shared" si="0"/>
        <v>0</v>
      </c>
      <c r="G73" s="37">
        <f t="shared" si="0"/>
        <v>0</v>
      </c>
      <c r="H73" s="22">
        <v>108000</v>
      </c>
      <c r="I73" s="22">
        <v>108000</v>
      </c>
    </row>
    <row r="74" spans="2:9" ht="38.25" customHeight="1">
      <c r="B74" s="48" t="s">
        <v>152</v>
      </c>
      <c r="C74" s="38" t="s">
        <v>174</v>
      </c>
      <c r="D74" s="22">
        <v>79900</v>
      </c>
      <c r="E74" s="22">
        <v>79900</v>
      </c>
      <c r="F74" s="32">
        <f t="shared" si="0"/>
        <v>0</v>
      </c>
      <c r="G74" s="37">
        <f t="shared" si="0"/>
        <v>0</v>
      </c>
      <c r="H74" s="22">
        <v>79900</v>
      </c>
      <c r="I74" s="22">
        <v>79900</v>
      </c>
    </row>
    <row r="75" spans="2:9" ht="38.25" customHeight="1">
      <c r="B75" s="48" t="s">
        <v>153</v>
      </c>
      <c r="C75" s="38" t="s">
        <v>174</v>
      </c>
      <c r="D75" s="22">
        <v>91800</v>
      </c>
      <c r="E75" s="22">
        <v>91800</v>
      </c>
      <c r="F75" s="32">
        <f t="shared" si="0"/>
        <v>0</v>
      </c>
      <c r="G75" s="37">
        <f t="shared" si="0"/>
        <v>0</v>
      </c>
      <c r="H75" s="22">
        <v>91800</v>
      </c>
      <c r="I75" s="22">
        <v>91800</v>
      </c>
    </row>
    <row r="76" spans="2:9" ht="38.25" customHeight="1">
      <c r="B76" s="48" t="s">
        <v>154</v>
      </c>
      <c r="C76" s="38" t="s">
        <v>174</v>
      </c>
      <c r="D76" s="22">
        <v>29700</v>
      </c>
      <c r="E76" s="22">
        <v>29700</v>
      </c>
      <c r="F76" s="32">
        <f t="shared" si="0"/>
        <v>0</v>
      </c>
      <c r="G76" s="37">
        <f t="shared" si="0"/>
        <v>0</v>
      </c>
      <c r="H76" s="22">
        <v>29700</v>
      </c>
      <c r="I76" s="22">
        <v>29700</v>
      </c>
    </row>
    <row r="77" spans="2:9" ht="38.25" customHeight="1">
      <c r="B77" s="48" t="s">
        <v>155</v>
      </c>
      <c r="C77" s="38" t="s">
        <v>174</v>
      </c>
      <c r="D77" s="22">
        <v>26000</v>
      </c>
      <c r="E77" s="22">
        <v>26000</v>
      </c>
      <c r="F77" s="32">
        <f t="shared" si="0"/>
        <v>0</v>
      </c>
      <c r="G77" s="37">
        <f t="shared" si="0"/>
        <v>0</v>
      </c>
      <c r="H77" s="22">
        <v>26000</v>
      </c>
      <c r="I77" s="22">
        <v>26000</v>
      </c>
    </row>
    <row r="78" spans="2:9" ht="38.25" customHeight="1">
      <c r="B78" s="48" t="s">
        <v>156</v>
      </c>
      <c r="C78" s="38" t="s">
        <v>174</v>
      </c>
      <c r="D78" s="22">
        <v>10000</v>
      </c>
      <c r="E78" s="22">
        <v>10000</v>
      </c>
      <c r="F78" s="32">
        <f t="shared" si="0"/>
        <v>0</v>
      </c>
      <c r="G78" s="37">
        <f t="shared" si="0"/>
        <v>0</v>
      </c>
      <c r="H78" s="22">
        <v>10000</v>
      </c>
      <c r="I78" s="22">
        <v>10000</v>
      </c>
    </row>
    <row r="79" spans="2:9" ht="38.25" customHeight="1">
      <c r="B79" s="48" t="s">
        <v>157</v>
      </c>
      <c r="C79" s="38" t="s">
        <v>174</v>
      </c>
      <c r="D79" s="22">
        <v>10000</v>
      </c>
      <c r="E79" s="22">
        <v>10000</v>
      </c>
      <c r="F79" s="32">
        <f t="shared" si="0"/>
        <v>0</v>
      </c>
      <c r="G79" s="37">
        <f t="shared" si="0"/>
        <v>0</v>
      </c>
      <c r="H79" s="22">
        <v>10000</v>
      </c>
      <c r="I79" s="22">
        <v>10000</v>
      </c>
    </row>
    <row r="80" spans="2:9" ht="38.25" customHeight="1">
      <c r="B80" s="48" t="s">
        <v>158</v>
      </c>
      <c r="C80" s="38" t="s">
        <v>174</v>
      </c>
      <c r="D80" s="22">
        <v>70000</v>
      </c>
      <c r="E80" s="22">
        <v>70000</v>
      </c>
      <c r="F80" s="32">
        <f t="shared" si="0"/>
        <v>0</v>
      </c>
      <c r="G80" s="37">
        <f t="shared" si="0"/>
        <v>0</v>
      </c>
      <c r="H80" s="22">
        <v>70000</v>
      </c>
      <c r="I80" s="22">
        <v>70000</v>
      </c>
    </row>
    <row r="81" spans="2:9" ht="38.25" customHeight="1">
      <c r="B81" s="48" t="s">
        <v>159</v>
      </c>
      <c r="C81" s="38" t="s">
        <v>174</v>
      </c>
      <c r="D81" s="22">
        <v>63000</v>
      </c>
      <c r="E81" s="22">
        <v>63000</v>
      </c>
      <c r="F81" s="32">
        <f t="shared" si="0"/>
        <v>0</v>
      </c>
      <c r="G81" s="37">
        <f t="shared" si="0"/>
        <v>0</v>
      </c>
      <c r="H81" s="22">
        <v>63000</v>
      </c>
      <c r="I81" s="22">
        <v>63000</v>
      </c>
    </row>
    <row r="82" spans="2:9" ht="38.25" customHeight="1">
      <c r="B82" s="48" t="s">
        <v>160</v>
      </c>
      <c r="C82" s="38" t="s">
        <v>174</v>
      </c>
      <c r="D82" s="22">
        <v>63000</v>
      </c>
      <c r="E82" s="22">
        <v>63000</v>
      </c>
      <c r="F82" s="32">
        <f t="shared" si="0"/>
        <v>0</v>
      </c>
      <c r="G82" s="37">
        <f t="shared" si="0"/>
        <v>0</v>
      </c>
      <c r="H82" s="22">
        <v>63000</v>
      </c>
      <c r="I82" s="22">
        <v>63000</v>
      </c>
    </row>
    <row r="83" spans="2:9" ht="38.25" customHeight="1">
      <c r="B83" s="48" t="s">
        <v>161</v>
      </c>
      <c r="C83" s="38" t="s">
        <v>174</v>
      </c>
      <c r="D83" s="22">
        <v>63000</v>
      </c>
      <c r="E83" s="22">
        <v>63000</v>
      </c>
      <c r="F83" s="32">
        <f t="shared" si="0"/>
        <v>0</v>
      </c>
      <c r="G83" s="37">
        <f t="shared" si="0"/>
        <v>0</v>
      </c>
      <c r="H83" s="22">
        <v>63000</v>
      </c>
      <c r="I83" s="22">
        <v>63000</v>
      </c>
    </row>
    <row r="84" spans="2:9" ht="38.25" customHeight="1">
      <c r="B84" s="48" t="s">
        <v>162</v>
      </c>
      <c r="C84" s="38" t="s">
        <v>174</v>
      </c>
      <c r="D84" s="22">
        <v>70000</v>
      </c>
      <c r="E84" s="22">
        <v>70000</v>
      </c>
      <c r="F84" s="32">
        <f t="shared" si="0"/>
        <v>0</v>
      </c>
      <c r="G84" s="37">
        <f t="shared" si="0"/>
        <v>0</v>
      </c>
      <c r="H84" s="22">
        <v>70000</v>
      </c>
      <c r="I84" s="22">
        <v>70000</v>
      </c>
    </row>
    <row r="85" spans="2:9" ht="38.25" customHeight="1">
      <c r="B85" s="48" t="s">
        <v>163</v>
      </c>
      <c r="C85" s="38" t="s">
        <v>174</v>
      </c>
      <c r="D85" s="22">
        <v>64800</v>
      </c>
      <c r="E85" s="22">
        <v>64800</v>
      </c>
      <c r="F85" s="32">
        <f t="shared" si="0"/>
        <v>0</v>
      </c>
      <c r="G85" s="37">
        <f t="shared" si="0"/>
        <v>0</v>
      </c>
      <c r="H85" s="22">
        <v>64800</v>
      </c>
      <c r="I85" s="22">
        <v>64800</v>
      </c>
    </row>
    <row r="86" spans="2:9" ht="38.25" customHeight="1">
      <c r="B86" s="48" t="s">
        <v>164</v>
      </c>
      <c r="C86" s="38" t="s">
        <v>174</v>
      </c>
      <c r="D86" s="22">
        <v>30850</v>
      </c>
      <c r="E86" s="22">
        <v>30850</v>
      </c>
      <c r="F86" s="32">
        <f t="shared" si="0"/>
        <v>0</v>
      </c>
      <c r="G86" s="37">
        <f t="shared" si="0"/>
        <v>0</v>
      </c>
      <c r="H86" s="22">
        <v>30850</v>
      </c>
      <c r="I86" s="22">
        <v>30850</v>
      </c>
    </row>
    <row r="87" spans="2:9" ht="38.25" customHeight="1">
      <c r="B87" s="48" t="s">
        <v>165</v>
      </c>
      <c r="C87" s="38" t="s">
        <v>174</v>
      </c>
      <c r="D87" s="22">
        <v>32930</v>
      </c>
      <c r="E87" s="22">
        <v>32930</v>
      </c>
      <c r="F87" s="32">
        <f t="shared" si="0"/>
        <v>0</v>
      </c>
      <c r="G87" s="37">
        <f t="shared" si="0"/>
        <v>0</v>
      </c>
      <c r="H87" s="22">
        <v>32930</v>
      </c>
      <c r="I87" s="22">
        <v>32930</v>
      </c>
    </row>
    <row r="88" spans="2:9" ht="38.25" customHeight="1">
      <c r="B88" s="48" t="s">
        <v>166</v>
      </c>
      <c r="C88" s="38" t="s">
        <v>174</v>
      </c>
      <c r="D88" s="22">
        <v>30800</v>
      </c>
      <c r="E88" s="22">
        <v>30800</v>
      </c>
      <c r="F88" s="32">
        <f t="shared" si="0"/>
        <v>0</v>
      </c>
      <c r="G88" s="37">
        <f t="shared" si="0"/>
        <v>0</v>
      </c>
      <c r="H88" s="22">
        <v>30800</v>
      </c>
      <c r="I88" s="22">
        <v>30800</v>
      </c>
    </row>
    <row r="89" spans="2:9" ht="38.25" customHeight="1">
      <c r="B89" s="48" t="s">
        <v>167</v>
      </c>
      <c r="C89" s="38" t="s">
        <v>174</v>
      </c>
      <c r="D89" s="22">
        <v>31800</v>
      </c>
      <c r="E89" s="22">
        <v>31800</v>
      </c>
      <c r="F89" s="32">
        <f t="shared" si="0"/>
        <v>0</v>
      </c>
      <c r="G89" s="37">
        <f t="shared" si="0"/>
        <v>0</v>
      </c>
      <c r="H89" s="22">
        <v>31800</v>
      </c>
      <c r="I89" s="22">
        <v>31800</v>
      </c>
    </row>
    <row r="90" spans="2:9" ht="38.25" customHeight="1">
      <c r="B90" s="48" t="s">
        <v>168</v>
      </c>
      <c r="C90" s="38" t="s">
        <v>174</v>
      </c>
      <c r="D90" s="22">
        <v>39780</v>
      </c>
      <c r="E90" s="22">
        <v>39780</v>
      </c>
      <c r="F90" s="32">
        <f t="shared" si="0"/>
        <v>0</v>
      </c>
      <c r="G90" s="37">
        <f t="shared" si="0"/>
        <v>0</v>
      </c>
      <c r="H90" s="22">
        <v>39780</v>
      </c>
      <c r="I90" s="22">
        <v>39780</v>
      </c>
    </row>
    <row r="91" spans="2:9" ht="38.25" customHeight="1">
      <c r="B91" s="48" t="s">
        <v>169</v>
      </c>
      <c r="C91" s="38" t="s">
        <v>174</v>
      </c>
      <c r="D91" s="22">
        <v>102800</v>
      </c>
      <c r="E91" s="22">
        <v>102800</v>
      </c>
      <c r="F91" s="32">
        <f t="shared" si="0"/>
        <v>0</v>
      </c>
      <c r="G91" s="37">
        <f t="shared" si="0"/>
        <v>0</v>
      </c>
      <c r="H91" s="22">
        <v>102800</v>
      </c>
      <c r="I91" s="22">
        <v>102800</v>
      </c>
    </row>
    <row r="92" spans="2:9" ht="38.25" customHeight="1">
      <c r="B92" s="48" t="s">
        <v>170</v>
      </c>
      <c r="C92" s="38" t="s">
        <v>174</v>
      </c>
      <c r="D92" s="22">
        <v>51000</v>
      </c>
      <c r="E92" s="22">
        <v>51000</v>
      </c>
      <c r="F92" s="32">
        <f t="shared" si="0"/>
        <v>0</v>
      </c>
      <c r="G92" s="37">
        <f t="shared" si="0"/>
        <v>0</v>
      </c>
      <c r="H92" s="22">
        <v>51000</v>
      </c>
      <c r="I92" s="22">
        <v>51000</v>
      </c>
    </row>
    <row r="93" spans="2:9" ht="38.25" customHeight="1">
      <c r="B93" s="48" t="s">
        <v>171</v>
      </c>
      <c r="C93" s="38" t="s">
        <v>174</v>
      </c>
      <c r="D93" s="22">
        <v>56000</v>
      </c>
      <c r="E93" s="22">
        <v>56000</v>
      </c>
      <c r="F93" s="32">
        <f t="shared" si="0"/>
        <v>0</v>
      </c>
      <c r="G93" s="37">
        <f t="shared" si="0"/>
        <v>0</v>
      </c>
      <c r="H93" s="22">
        <v>56000</v>
      </c>
      <c r="I93" s="22">
        <v>56000</v>
      </c>
    </row>
    <row r="94" spans="2:9" ht="38.25" customHeight="1">
      <c r="B94" s="48" t="s">
        <v>172</v>
      </c>
      <c r="C94" s="38" t="s">
        <v>174</v>
      </c>
      <c r="D94" s="22">
        <v>56000</v>
      </c>
      <c r="E94" s="22">
        <v>56000</v>
      </c>
      <c r="F94" s="32">
        <f t="shared" si="0"/>
        <v>0</v>
      </c>
      <c r="G94" s="37">
        <f t="shared" si="0"/>
        <v>0</v>
      </c>
      <c r="H94" s="22">
        <v>56000</v>
      </c>
      <c r="I94" s="22">
        <v>56000</v>
      </c>
    </row>
    <row r="95" spans="2:9" ht="38.25" customHeight="1">
      <c r="B95" s="48" t="s">
        <v>173</v>
      </c>
      <c r="C95" s="38" t="s">
        <v>174</v>
      </c>
      <c r="D95" s="22">
        <v>56000</v>
      </c>
      <c r="E95" s="22">
        <v>56000</v>
      </c>
      <c r="F95" s="32">
        <f t="shared" si="0"/>
        <v>0</v>
      </c>
      <c r="G95" s="37">
        <f t="shared" si="0"/>
        <v>0</v>
      </c>
      <c r="H95" s="22">
        <v>56000</v>
      </c>
      <c r="I95" s="22">
        <v>56000</v>
      </c>
    </row>
    <row r="96" spans="2:9" ht="37.5" customHeight="1">
      <c r="B96" s="69" t="s">
        <v>29</v>
      </c>
      <c r="C96" s="70"/>
      <c r="D96" s="71"/>
      <c r="E96" s="69" t="s">
        <v>175</v>
      </c>
      <c r="F96" s="75"/>
      <c r="G96" s="75"/>
      <c r="H96" s="75"/>
      <c r="I96" s="76"/>
    </row>
    <row r="97" spans="2:9" ht="12.75" customHeight="1">
      <c r="B97" s="72"/>
      <c r="C97" s="73"/>
      <c r="D97" s="74"/>
      <c r="E97" s="69"/>
      <c r="F97" s="75"/>
      <c r="G97" s="75"/>
      <c r="H97" s="75"/>
      <c r="I97" s="76"/>
    </row>
    <row r="98" spans="2:9" ht="12.75" customHeight="1">
      <c r="B98" s="81"/>
      <c r="C98" s="81"/>
      <c r="D98" s="81"/>
      <c r="E98" s="81"/>
      <c r="F98" s="81"/>
      <c r="G98" s="81"/>
      <c r="H98" s="81"/>
      <c r="I98" s="81"/>
    </row>
    <row r="99" spans="2:9" ht="12.75" customHeight="1">
      <c r="B99" s="77" t="s">
        <v>30</v>
      </c>
      <c r="C99" s="60"/>
      <c r="D99" s="60"/>
      <c r="E99" s="60"/>
      <c r="F99" s="60"/>
      <c r="G99" s="60"/>
      <c r="H99" s="60"/>
      <c r="I99" s="61"/>
    </row>
    <row r="100" spans="2:9" ht="12.75" customHeight="1">
      <c r="B100" s="78" t="s">
        <v>33</v>
      </c>
      <c r="C100" s="79" t="s">
        <v>32</v>
      </c>
      <c r="D100" s="62" t="s">
        <v>31</v>
      </c>
      <c r="E100" s="63"/>
      <c r="F100" s="63"/>
      <c r="G100" s="62"/>
      <c r="H100" s="62"/>
      <c r="I100" s="62"/>
    </row>
    <row r="101" spans="2:9" ht="111" customHeight="1">
      <c r="B101" s="78"/>
      <c r="C101" s="80"/>
      <c r="D101" s="4" t="s">
        <v>34</v>
      </c>
      <c r="E101" s="12" t="s">
        <v>35</v>
      </c>
      <c r="F101" s="12" t="s">
        <v>76</v>
      </c>
      <c r="G101" s="11" t="s">
        <v>37</v>
      </c>
      <c r="H101" s="7" t="s">
        <v>36</v>
      </c>
      <c r="I101" s="1" t="s">
        <v>38</v>
      </c>
    </row>
    <row r="102" spans="2:9" ht="12" customHeight="1">
      <c r="B102" s="29" t="s">
        <v>83</v>
      </c>
      <c r="C102" s="29" t="s">
        <v>83</v>
      </c>
      <c r="D102" s="29" t="s">
        <v>83</v>
      </c>
      <c r="E102" s="29" t="s">
        <v>83</v>
      </c>
      <c r="F102" s="29" t="s">
        <v>83</v>
      </c>
      <c r="G102" s="29" t="s">
        <v>83</v>
      </c>
      <c r="H102" s="29" t="s">
        <v>83</v>
      </c>
      <c r="I102" s="29" t="s">
        <v>83</v>
      </c>
    </row>
    <row r="103" spans="2:9" ht="12" customHeight="1">
      <c r="B103" s="64" t="s">
        <v>80</v>
      </c>
      <c r="C103" s="65"/>
      <c r="D103" s="65"/>
      <c r="E103" s="65"/>
      <c r="F103" s="65"/>
      <c r="G103" s="65"/>
      <c r="H103" s="65"/>
      <c r="I103" s="66"/>
    </row>
    <row r="104" spans="2:9" ht="24.75" customHeight="1">
      <c r="B104" s="67" t="s">
        <v>29</v>
      </c>
      <c r="C104" s="68"/>
      <c r="D104" s="56" t="s">
        <v>176</v>
      </c>
      <c r="E104" s="57"/>
      <c r="F104" s="57"/>
      <c r="G104" s="57"/>
      <c r="H104" s="57"/>
      <c r="I104" s="58"/>
    </row>
    <row r="105" spans="2:9" ht="12" customHeight="1">
      <c r="B105" s="54"/>
      <c r="C105" s="55"/>
      <c r="D105" s="59"/>
      <c r="E105" s="60"/>
      <c r="F105" s="60"/>
      <c r="G105" s="60"/>
      <c r="H105" s="60"/>
      <c r="I105" s="61"/>
    </row>
    <row r="106" spans="2:9" ht="12" customHeight="1">
      <c r="B106" s="128"/>
      <c r="C106" s="129"/>
      <c r="D106" s="129"/>
      <c r="E106" s="129"/>
      <c r="F106" s="129"/>
      <c r="G106" s="129"/>
      <c r="H106" s="129"/>
      <c r="I106" s="130"/>
    </row>
    <row r="107" spans="2:9" ht="12" customHeight="1">
      <c r="B107" s="54"/>
      <c r="C107" s="90"/>
      <c r="D107" s="90"/>
      <c r="E107" s="90"/>
      <c r="F107" s="90"/>
      <c r="G107" s="90"/>
      <c r="H107" s="90"/>
      <c r="I107" s="55"/>
    </row>
    <row r="108" spans="2:9" ht="12" customHeight="1">
      <c r="B108" s="102" t="s">
        <v>2</v>
      </c>
      <c r="C108" s="102" t="s">
        <v>39</v>
      </c>
      <c r="D108" s="59" t="s">
        <v>40</v>
      </c>
      <c r="E108" s="60"/>
      <c r="F108" s="60"/>
      <c r="G108" s="60"/>
      <c r="H108" s="60"/>
      <c r="I108" s="61"/>
    </row>
    <row r="109" spans="2:9" ht="13.5" customHeight="1">
      <c r="B109" s="106"/>
      <c r="C109" s="106"/>
      <c r="D109" s="102" t="s">
        <v>41</v>
      </c>
      <c r="E109" s="102" t="s">
        <v>42</v>
      </c>
      <c r="F109" s="102" t="s">
        <v>43</v>
      </c>
      <c r="G109" s="102" t="s">
        <v>44</v>
      </c>
      <c r="H109" s="69" t="s">
        <v>45</v>
      </c>
      <c r="I109" s="76"/>
    </row>
    <row r="110" spans="2:9" ht="12.75" customHeight="1">
      <c r="B110" s="106"/>
      <c r="C110" s="106"/>
      <c r="D110" s="106"/>
      <c r="E110" s="106"/>
      <c r="F110" s="106"/>
      <c r="G110" s="106"/>
      <c r="H110" s="59" t="s">
        <v>25</v>
      </c>
      <c r="I110" s="61"/>
    </row>
    <row r="111" spans="2:9" ht="27.75" customHeight="1">
      <c r="B111" s="132"/>
      <c r="C111" s="132"/>
      <c r="D111" s="132"/>
      <c r="E111" s="132"/>
      <c r="F111" s="132"/>
      <c r="G111" s="132"/>
      <c r="H111" s="28" t="s">
        <v>79</v>
      </c>
      <c r="I111" s="20" t="s">
        <v>28</v>
      </c>
    </row>
    <row r="112" spans="2:9" ht="12.75" customHeight="1">
      <c r="B112" s="24" t="s">
        <v>46</v>
      </c>
      <c r="C112" s="131" t="s">
        <v>174</v>
      </c>
      <c r="D112" s="102" t="s">
        <v>178</v>
      </c>
      <c r="E112" s="62" t="s">
        <v>179</v>
      </c>
      <c r="F112" s="62" t="s">
        <v>86</v>
      </c>
      <c r="G112" s="62"/>
      <c r="H112" s="119" t="s">
        <v>85</v>
      </c>
      <c r="I112" s="120"/>
    </row>
    <row r="113" spans="2:9" ht="12.75" customHeight="1">
      <c r="B113" s="49">
        <v>1</v>
      </c>
      <c r="C113" s="76"/>
      <c r="D113" s="106"/>
      <c r="E113" s="62"/>
      <c r="F113" s="62"/>
      <c r="G113" s="59"/>
      <c r="H113" s="22">
        <v>336000</v>
      </c>
      <c r="I113" s="32">
        <f t="shared" ref="I113:I132" si="1">SUM(H113)</f>
        <v>336000</v>
      </c>
    </row>
    <row r="114" spans="2:9" ht="12.75" customHeight="1">
      <c r="B114" s="50">
        <v>2</v>
      </c>
      <c r="C114" s="76"/>
      <c r="D114" s="106"/>
      <c r="E114" s="62"/>
      <c r="F114" s="62"/>
      <c r="G114" s="59"/>
      <c r="H114" s="22">
        <v>318000</v>
      </c>
      <c r="I114" s="32">
        <f t="shared" si="1"/>
        <v>318000</v>
      </c>
    </row>
    <row r="115" spans="2:9" ht="12.75" customHeight="1">
      <c r="B115" s="49">
        <v>3</v>
      </c>
      <c r="C115" s="76"/>
      <c r="D115" s="106"/>
      <c r="E115" s="62"/>
      <c r="F115" s="62"/>
      <c r="G115" s="59"/>
      <c r="H115" s="22">
        <v>900000</v>
      </c>
      <c r="I115" s="32">
        <f t="shared" si="1"/>
        <v>900000</v>
      </c>
    </row>
    <row r="116" spans="2:9" ht="12.75" customHeight="1">
      <c r="B116" s="50">
        <v>4</v>
      </c>
      <c r="C116" s="76"/>
      <c r="D116" s="106"/>
      <c r="E116" s="62"/>
      <c r="F116" s="62"/>
      <c r="G116" s="59"/>
      <c r="H116" s="22">
        <v>499000</v>
      </c>
      <c r="I116" s="32">
        <f t="shared" si="1"/>
        <v>499000</v>
      </c>
    </row>
    <row r="117" spans="2:9" ht="12.75" customHeight="1">
      <c r="B117" s="49">
        <v>5</v>
      </c>
      <c r="C117" s="76"/>
      <c r="D117" s="106"/>
      <c r="E117" s="62"/>
      <c r="F117" s="62"/>
      <c r="G117" s="59"/>
      <c r="H117" s="22">
        <v>2398400</v>
      </c>
      <c r="I117" s="32">
        <f t="shared" si="1"/>
        <v>2398400</v>
      </c>
    </row>
    <row r="118" spans="2:9" ht="12.75" customHeight="1">
      <c r="B118" s="50">
        <v>6</v>
      </c>
      <c r="C118" s="76"/>
      <c r="D118" s="106"/>
      <c r="E118" s="62"/>
      <c r="F118" s="62"/>
      <c r="G118" s="59"/>
      <c r="H118" s="22">
        <v>112000</v>
      </c>
      <c r="I118" s="32">
        <f t="shared" si="1"/>
        <v>112000</v>
      </c>
    </row>
    <row r="119" spans="2:9" ht="12.75" customHeight="1">
      <c r="B119" s="49">
        <v>7</v>
      </c>
      <c r="C119" s="76"/>
      <c r="D119" s="106"/>
      <c r="E119" s="62"/>
      <c r="F119" s="62"/>
      <c r="G119" s="59"/>
      <c r="H119" s="22">
        <v>392000</v>
      </c>
      <c r="I119" s="32">
        <f t="shared" si="1"/>
        <v>392000</v>
      </c>
    </row>
    <row r="120" spans="2:9" ht="12.75" customHeight="1">
      <c r="B120" s="50">
        <v>8</v>
      </c>
      <c r="C120" s="76"/>
      <c r="D120" s="106"/>
      <c r="E120" s="62"/>
      <c r="F120" s="62"/>
      <c r="G120" s="59"/>
      <c r="H120" s="22">
        <v>495000</v>
      </c>
      <c r="I120" s="32">
        <f t="shared" si="1"/>
        <v>495000</v>
      </c>
    </row>
    <row r="121" spans="2:9" ht="12.75" customHeight="1">
      <c r="B121" s="49">
        <v>9</v>
      </c>
      <c r="C121" s="76"/>
      <c r="D121" s="106"/>
      <c r="E121" s="62"/>
      <c r="F121" s="62"/>
      <c r="G121" s="59"/>
      <c r="H121" s="22">
        <v>540000</v>
      </c>
      <c r="I121" s="32">
        <f t="shared" si="1"/>
        <v>540000</v>
      </c>
    </row>
    <row r="122" spans="2:9" ht="12.75" customHeight="1">
      <c r="B122" s="50">
        <v>10</v>
      </c>
      <c r="C122" s="76"/>
      <c r="D122" s="106"/>
      <c r="E122" s="62"/>
      <c r="F122" s="62"/>
      <c r="G122" s="59"/>
      <c r="H122" s="22">
        <v>1598000</v>
      </c>
      <c r="I122" s="32">
        <f t="shared" si="1"/>
        <v>1598000</v>
      </c>
    </row>
    <row r="123" spans="2:9" ht="12.75" customHeight="1">
      <c r="B123" s="49">
        <v>11</v>
      </c>
      <c r="C123" s="76"/>
      <c r="D123" s="106"/>
      <c r="E123" s="62"/>
      <c r="F123" s="62"/>
      <c r="G123" s="59"/>
      <c r="H123" s="22">
        <v>1377000</v>
      </c>
      <c r="I123" s="32">
        <f t="shared" si="1"/>
        <v>1377000</v>
      </c>
    </row>
    <row r="124" spans="2:9" ht="12.75" customHeight="1">
      <c r="B124" s="50">
        <v>12</v>
      </c>
      <c r="C124" s="76"/>
      <c r="D124" s="106"/>
      <c r="E124" s="62"/>
      <c r="F124" s="62"/>
      <c r="G124" s="59"/>
      <c r="H124" s="22">
        <v>178200</v>
      </c>
      <c r="I124" s="32">
        <f t="shared" si="1"/>
        <v>178200</v>
      </c>
    </row>
    <row r="125" spans="2:9" ht="12.75" customHeight="1">
      <c r="B125" s="49">
        <v>13</v>
      </c>
      <c r="C125" s="76"/>
      <c r="D125" s="106"/>
      <c r="E125" s="62"/>
      <c r="F125" s="62"/>
      <c r="G125" s="59"/>
      <c r="H125" s="22">
        <v>156000</v>
      </c>
      <c r="I125" s="32">
        <f t="shared" si="1"/>
        <v>156000</v>
      </c>
    </row>
    <row r="126" spans="2:9" ht="12.75" customHeight="1">
      <c r="B126" s="50">
        <v>14</v>
      </c>
      <c r="C126" s="76"/>
      <c r="D126" s="106"/>
      <c r="E126" s="62"/>
      <c r="F126" s="62"/>
      <c r="G126" s="59"/>
      <c r="H126" s="22">
        <v>60000</v>
      </c>
      <c r="I126" s="32">
        <f t="shared" si="1"/>
        <v>60000</v>
      </c>
    </row>
    <row r="127" spans="2:9" ht="12.75" customHeight="1">
      <c r="B127" s="49">
        <v>15</v>
      </c>
      <c r="C127" s="76"/>
      <c r="D127" s="106"/>
      <c r="E127" s="62"/>
      <c r="F127" s="62"/>
      <c r="G127" s="59"/>
      <c r="H127" s="22">
        <v>60000</v>
      </c>
      <c r="I127" s="32">
        <f t="shared" si="1"/>
        <v>60000</v>
      </c>
    </row>
    <row r="128" spans="2:9" ht="12.75" customHeight="1">
      <c r="B128" s="50">
        <v>16</v>
      </c>
      <c r="C128" s="76"/>
      <c r="D128" s="106"/>
      <c r="E128" s="62"/>
      <c r="F128" s="62"/>
      <c r="G128" s="59"/>
      <c r="H128" s="22">
        <v>140000</v>
      </c>
      <c r="I128" s="32">
        <f t="shared" si="1"/>
        <v>140000</v>
      </c>
    </row>
    <row r="129" spans="2:9" ht="12.75" customHeight="1">
      <c r="B129" s="49">
        <v>17</v>
      </c>
      <c r="C129" s="76"/>
      <c r="D129" s="106"/>
      <c r="E129" s="62"/>
      <c r="F129" s="62"/>
      <c r="G129" s="59"/>
      <c r="H129" s="22">
        <v>126000</v>
      </c>
      <c r="I129" s="32">
        <f t="shared" si="1"/>
        <v>126000</v>
      </c>
    </row>
    <row r="130" spans="2:9" ht="12.75" customHeight="1">
      <c r="B130" s="50">
        <v>18</v>
      </c>
      <c r="C130" s="76"/>
      <c r="D130" s="106"/>
      <c r="E130" s="62"/>
      <c r="F130" s="62"/>
      <c r="G130" s="59"/>
      <c r="H130" s="22">
        <v>126000</v>
      </c>
      <c r="I130" s="32">
        <f t="shared" si="1"/>
        <v>126000</v>
      </c>
    </row>
    <row r="131" spans="2:9" ht="12.75" customHeight="1">
      <c r="B131" s="49">
        <v>19</v>
      </c>
      <c r="C131" s="76"/>
      <c r="D131" s="106"/>
      <c r="E131" s="62"/>
      <c r="F131" s="62"/>
      <c r="G131" s="59"/>
      <c r="H131" s="22">
        <v>126000</v>
      </c>
      <c r="I131" s="32">
        <f t="shared" si="1"/>
        <v>126000</v>
      </c>
    </row>
    <row r="132" spans="2:9" ht="12.75" customHeight="1">
      <c r="B132" s="50">
        <v>20</v>
      </c>
      <c r="C132" s="76"/>
      <c r="D132" s="106"/>
      <c r="E132" s="62"/>
      <c r="F132" s="62"/>
      <c r="G132" s="59"/>
      <c r="H132" s="22">
        <v>280000</v>
      </c>
      <c r="I132" s="32">
        <f t="shared" si="1"/>
        <v>280000</v>
      </c>
    </row>
    <row r="133" spans="2:9" ht="12.75" customHeight="1">
      <c r="B133" s="27" t="s">
        <v>47</v>
      </c>
      <c r="C133" s="76"/>
      <c r="D133" s="106"/>
      <c r="E133" s="62"/>
      <c r="F133" s="62"/>
      <c r="G133" s="59"/>
      <c r="H133" s="25" t="s">
        <v>48</v>
      </c>
      <c r="I133" s="39">
        <f>SUM(I113:I132)</f>
        <v>10217600</v>
      </c>
    </row>
    <row r="134" spans="2:9" ht="12.75" customHeight="1">
      <c r="B134" s="51" t="s">
        <v>46</v>
      </c>
      <c r="C134" s="76"/>
      <c r="D134" s="106"/>
      <c r="E134" s="62"/>
      <c r="F134" s="62"/>
      <c r="G134" s="59"/>
      <c r="H134" s="52" t="s">
        <v>180</v>
      </c>
      <c r="I134" s="53"/>
    </row>
    <row r="135" spans="2:9" ht="12.75" customHeight="1">
      <c r="B135" s="37">
        <v>21</v>
      </c>
      <c r="C135" s="76"/>
      <c r="D135" s="106"/>
      <c r="E135" s="62"/>
      <c r="F135" s="62"/>
      <c r="G135" s="59"/>
      <c r="H135" s="22">
        <v>2592000</v>
      </c>
      <c r="I135" s="32">
        <f t="shared" ref="I135:I145" si="2">SUM(H135)</f>
        <v>2592000</v>
      </c>
    </row>
    <row r="136" spans="2:9" ht="12.75" customHeight="1">
      <c r="B136" s="37">
        <v>22</v>
      </c>
      <c r="C136" s="76"/>
      <c r="D136" s="106"/>
      <c r="E136" s="62"/>
      <c r="F136" s="62"/>
      <c r="G136" s="59"/>
      <c r="H136" s="22">
        <v>617000</v>
      </c>
      <c r="I136" s="32">
        <f t="shared" si="2"/>
        <v>617000</v>
      </c>
    </row>
    <row r="137" spans="2:9" ht="12.75" customHeight="1">
      <c r="B137" s="37">
        <v>23</v>
      </c>
      <c r="C137" s="76"/>
      <c r="D137" s="106"/>
      <c r="E137" s="62"/>
      <c r="F137" s="62"/>
      <c r="G137" s="59"/>
      <c r="H137" s="22">
        <v>1646500</v>
      </c>
      <c r="I137" s="32">
        <f t="shared" si="2"/>
        <v>1646500</v>
      </c>
    </row>
    <row r="138" spans="2:9" ht="12.75" customHeight="1">
      <c r="B138" s="37">
        <v>24</v>
      </c>
      <c r="C138" s="76"/>
      <c r="D138" s="106"/>
      <c r="E138" s="62"/>
      <c r="F138" s="62"/>
      <c r="G138" s="59"/>
      <c r="H138" s="22">
        <v>1540000</v>
      </c>
      <c r="I138" s="32">
        <f t="shared" si="2"/>
        <v>1540000</v>
      </c>
    </row>
    <row r="139" spans="2:9" ht="12.75" customHeight="1">
      <c r="B139" s="37">
        <v>25</v>
      </c>
      <c r="C139" s="76"/>
      <c r="D139" s="106"/>
      <c r="E139" s="62"/>
      <c r="F139" s="62"/>
      <c r="G139" s="59"/>
      <c r="H139" s="22">
        <v>2544000</v>
      </c>
      <c r="I139" s="32">
        <f t="shared" si="2"/>
        <v>2544000</v>
      </c>
    </row>
    <row r="140" spans="2:9" ht="12.75" customHeight="1">
      <c r="B140" s="37">
        <v>26</v>
      </c>
      <c r="C140" s="76"/>
      <c r="D140" s="106"/>
      <c r="E140" s="62"/>
      <c r="F140" s="62"/>
      <c r="G140" s="59"/>
      <c r="H140" s="22">
        <v>1193400</v>
      </c>
      <c r="I140" s="32">
        <f t="shared" si="2"/>
        <v>1193400</v>
      </c>
    </row>
    <row r="141" spans="2:9" ht="12.75" customHeight="1">
      <c r="B141" s="37">
        <v>27</v>
      </c>
      <c r="C141" s="76"/>
      <c r="D141" s="106"/>
      <c r="E141" s="62"/>
      <c r="F141" s="62"/>
      <c r="G141" s="59"/>
      <c r="H141" s="22">
        <v>6168000</v>
      </c>
      <c r="I141" s="32">
        <f t="shared" si="2"/>
        <v>6168000</v>
      </c>
    </row>
    <row r="142" spans="2:9" ht="12.75" customHeight="1">
      <c r="B142" s="37">
        <v>28</v>
      </c>
      <c r="C142" s="76"/>
      <c r="D142" s="106"/>
      <c r="E142" s="62"/>
      <c r="F142" s="62"/>
      <c r="G142" s="59"/>
      <c r="H142" s="22">
        <v>765000</v>
      </c>
      <c r="I142" s="32">
        <f t="shared" si="2"/>
        <v>765000</v>
      </c>
    </row>
    <row r="143" spans="2:9" ht="12.75" customHeight="1">
      <c r="B143" s="37">
        <v>29</v>
      </c>
      <c r="C143" s="76"/>
      <c r="D143" s="106"/>
      <c r="E143" s="62"/>
      <c r="F143" s="62"/>
      <c r="G143" s="59"/>
      <c r="H143" s="22">
        <v>1120000</v>
      </c>
      <c r="I143" s="32">
        <f t="shared" si="2"/>
        <v>1120000</v>
      </c>
    </row>
    <row r="144" spans="2:9" ht="12.75" customHeight="1">
      <c r="B144" s="37">
        <v>30</v>
      </c>
      <c r="C144" s="76"/>
      <c r="D144" s="106"/>
      <c r="E144" s="62"/>
      <c r="F144" s="62"/>
      <c r="G144" s="59"/>
      <c r="H144" s="22">
        <v>840000</v>
      </c>
      <c r="I144" s="32">
        <f t="shared" si="2"/>
        <v>840000</v>
      </c>
    </row>
    <row r="145" spans="2:9" ht="12.75" customHeight="1">
      <c r="B145" s="37">
        <v>31</v>
      </c>
      <c r="C145" s="76"/>
      <c r="D145" s="106"/>
      <c r="E145" s="62"/>
      <c r="F145" s="62"/>
      <c r="G145" s="59"/>
      <c r="H145" s="22">
        <v>1120000</v>
      </c>
      <c r="I145" s="32">
        <f t="shared" si="2"/>
        <v>1120000</v>
      </c>
    </row>
    <row r="146" spans="2:9" ht="12.75" customHeight="1">
      <c r="B146" s="27" t="s">
        <v>47</v>
      </c>
      <c r="C146" s="62"/>
      <c r="D146" s="132"/>
      <c r="E146" s="62"/>
      <c r="F146" s="62"/>
      <c r="G146" s="59"/>
      <c r="H146" s="25" t="s">
        <v>48</v>
      </c>
      <c r="I146" s="26">
        <f>SUM(I135:I145)</f>
        <v>20145900</v>
      </c>
    </row>
    <row r="147" spans="2:9" ht="12.75" customHeight="1">
      <c r="B147" s="59" t="s">
        <v>51</v>
      </c>
      <c r="C147" s="60"/>
      <c r="D147" s="60"/>
      <c r="E147" s="60"/>
      <c r="F147" s="60"/>
      <c r="G147" s="60"/>
      <c r="H147" s="60"/>
      <c r="I147" s="61"/>
    </row>
    <row r="148" spans="2:9" ht="45" customHeight="1">
      <c r="B148" s="17" t="s">
        <v>77</v>
      </c>
      <c r="C148" s="8" t="s">
        <v>39</v>
      </c>
      <c r="D148" s="69" t="s">
        <v>52</v>
      </c>
      <c r="E148" s="76"/>
      <c r="F148" s="69" t="s">
        <v>53</v>
      </c>
      <c r="G148" s="76"/>
      <c r="H148" s="20" t="s">
        <v>67</v>
      </c>
      <c r="I148" s="20" t="s">
        <v>54</v>
      </c>
    </row>
    <row r="149" spans="2:9" ht="43.5" customHeight="1">
      <c r="B149" s="22" t="s">
        <v>177</v>
      </c>
      <c r="C149" s="38" t="s">
        <v>174</v>
      </c>
      <c r="D149" s="117" t="s">
        <v>184</v>
      </c>
      <c r="E149" s="118"/>
      <c r="F149" s="115" t="s">
        <v>181</v>
      </c>
      <c r="G149" s="116"/>
      <c r="H149" s="23" t="s">
        <v>183</v>
      </c>
      <c r="I149" s="23" t="s">
        <v>182</v>
      </c>
    </row>
    <row r="150" spans="2:9" ht="15.75" customHeight="1">
      <c r="B150" s="128"/>
      <c r="C150" s="129"/>
      <c r="D150" s="129"/>
      <c r="E150" s="129"/>
      <c r="F150" s="129"/>
      <c r="G150" s="129"/>
      <c r="H150" s="129"/>
      <c r="I150" s="130"/>
    </row>
    <row r="151" spans="2:9" ht="29.25" customHeight="1">
      <c r="B151" s="59" t="s">
        <v>29</v>
      </c>
      <c r="C151" s="60"/>
      <c r="D151" s="61"/>
      <c r="E151" s="56" t="s">
        <v>19</v>
      </c>
      <c r="F151" s="57"/>
      <c r="G151" s="57"/>
      <c r="H151" s="57"/>
      <c r="I151" s="58"/>
    </row>
    <row r="152" spans="2:9" ht="12" customHeight="1">
      <c r="B152" s="124" t="s">
        <v>19</v>
      </c>
      <c r="C152" s="125"/>
      <c r="D152" s="126"/>
      <c r="E152" s="124" t="s">
        <v>19</v>
      </c>
      <c r="F152" s="125"/>
      <c r="G152" s="125"/>
      <c r="H152" s="125"/>
      <c r="I152" s="126"/>
    </row>
    <row r="153" spans="2:9" ht="12" customHeight="1">
      <c r="B153" s="107"/>
      <c r="C153" s="110"/>
      <c r="D153" s="110"/>
      <c r="E153" s="110"/>
      <c r="F153" s="110"/>
      <c r="G153" s="110"/>
      <c r="H153" s="110"/>
      <c r="I153" s="111"/>
    </row>
    <row r="154" spans="2:9" ht="40.5" customHeight="1">
      <c r="B154" s="56" t="s">
        <v>55</v>
      </c>
      <c r="C154" s="57"/>
      <c r="D154" s="57"/>
      <c r="E154" s="127"/>
      <c r="F154" s="127"/>
      <c r="G154" s="127"/>
      <c r="H154" s="127"/>
      <c r="I154" s="127"/>
    </row>
    <row r="155" spans="2:9" ht="12" customHeight="1">
      <c r="B155" s="121"/>
      <c r="C155" s="122"/>
      <c r="D155" s="122"/>
      <c r="E155" s="122"/>
      <c r="F155" s="122"/>
      <c r="G155" s="122"/>
      <c r="H155" s="122"/>
      <c r="I155" s="123"/>
    </row>
    <row r="156" spans="2:9" ht="53.25" customHeight="1">
      <c r="B156" s="56" t="s">
        <v>56</v>
      </c>
      <c r="C156" s="57"/>
      <c r="D156" s="58"/>
      <c r="E156" s="13"/>
      <c r="F156" s="13"/>
      <c r="G156" s="13"/>
      <c r="H156" s="13"/>
      <c r="I156" s="13"/>
    </row>
    <row r="157" spans="2:9">
      <c r="B157" s="121"/>
      <c r="C157" s="122"/>
      <c r="D157" s="122"/>
      <c r="E157" s="122"/>
      <c r="F157" s="122"/>
      <c r="G157" s="122"/>
      <c r="H157" s="122"/>
      <c r="I157" s="123"/>
    </row>
    <row r="158" spans="2:9" ht="33.75" customHeight="1">
      <c r="B158" s="56" t="s">
        <v>57</v>
      </c>
      <c r="C158" s="57"/>
      <c r="D158" s="58"/>
      <c r="E158" s="13"/>
      <c r="F158" s="13"/>
      <c r="G158" s="13"/>
      <c r="H158" s="13"/>
      <c r="I158" s="13"/>
    </row>
    <row r="159" spans="2:9" ht="12" customHeight="1">
      <c r="B159" s="121"/>
      <c r="C159" s="122"/>
      <c r="D159" s="122"/>
      <c r="E159" s="122"/>
      <c r="F159" s="122"/>
      <c r="G159" s="122"/>
      <c r="H159" s="122"/>
      <c r="I159" s="123"/>
    </row>
    <row r="160" spans="2:9" ht="13.5" customHeight="1">
      <c r="B160" s="56" t="s">
        <v>58</v>
      </c>
      <c r="C160" s="57"/>
      <c r="D160" s="58"/>
      <c r="E160" s="13"/>
      <c r="F160" s="13"/>
      <c r="G160" s="13"/>
      <c r="H160" s="13"/>
      <c r="I160" s="13"/>
    </row>
    <row r="161" spans="2:9">
      <c r="B161" s="128"/>
      <c r="C161" s="129"/>
      <c r="D161" s="129"/>
      <c r="E161" s="129"/>
      <c r="F161" s="129"/>
      <c r="G161" s="129"/>
      <c r="H161" s="129"/>
      <c r="I161" s="130"/>
    </row>
    <row r="162" spans="2:9" ht="12" customHeight="1">
      <c r="B162" s="59" t="s">
        <v>59</v>
      </c>
      <c r="C162" s="60"/>
      <c r="D162" s="60"/>
      <c r="E162" s="60"/>
      <c r="F162" s="60"/>
      <c r="G162" s="60"/>
      <c r="H162" s="60"/>
      <c r="I162" s="61"/>
    </row>
    <row r="163" spans="2:9" ht="11.25" customHeight="1">
      <c r="B163" s="59" t="s">
        <v>60</v>
      </c>
      <c r="C163" s="60"/>
      <c r="D163" s="61"/>
      <c r="E163" s="59" t="s">
        <v>62</v>
      </c>
      <c r="F163" s="60"/>
      <c r="G163" s="61"/>
      <c r="H163" s="59" t="s">
        <v>63</v>
      </c>
      <c r="I163" s="61"/>
    </row>
    <row r="164" spans="2:9" ht="11.25" customHeight="1">
      <c r="B164" s="59" t="s">
        <v>61</v>
      </c>
      <c r="C164" s="60"/>
      <c r="D164" s="61"/>
      <c r="E164" s="59">
        <v>10596152</v>
      </c>
      <c r="F164" s="60"/>
      <c r="G164" s="61"/>
      <c r="H164" s="133" t="s">
        <v>64</v>
      </c>
      <c r="I164" s="61"/>
    </row>
    <row r="165" spans="2:9" ht="14.25" customHeight="1">
      <c r="B165" s="82" t="s">
        <v>65</v>
      </c>
      <c r="C165" s="82"/>
      <c r="D165" s="82"/>
    </row>
    <row r="166" spans="2:9" ht="14.25" customHeight="1">
      <c r="B166" s="134"/>
      <c r="C166" s="134"/>
      <c r="D166" s="134"/>
    </row>
    <row r="167" spans="2:9" ht="14.25" customHeight="1">
      <c r="B167" s="31"/>
      <c r="C167" s="31"/>
      <c r="D167" s="31"/>
    </row>
    <row r="168" spans="2:9" ht="14.25" customHeight="1">
      <c r="B168" s="31"/>
      <c r="C168" s="31"/>
      <c r="D168" s="31"/>
    </row>
    <row r="169" spans="2:9" ht="14.25" customHeight="1">
      <c r="B169" s="31"/>
      <c r="C169" s="31"/>
      <c r="D169" s="31"/>
    </row>
    <row r="170" spans="2:9" ht="14.25" customHeight="1">
      <c r="B170" s="31"/>
      <c r="C170" s="31"/>
      <c r="D170" s="31"/>
    </row>
    <row r="171" spans="2:9" ht="14.25" customHeight="1">
      <c r="B171" s="31"/>
      <c r="C171" s="31"/>
      <c r="D171" s="31"/>
    </row>
    <row r="172" spans="2:9" ht="14.25" customHeight="1">
      <c r="B172" s="31"/>
      <c r="C172" s="31"/>
      <c r="D172" s="31"/>
    </row>
    <row r="173" spans="2:9" ht="14.25" customHeight="1">
      <c r="B173" s="31"/>
      <c r="C173" s="31"/>
      <c r="D173" s="31"/>
    </row>
    <row r="174" spans="2:9" ht="14.25" customHeight="1">
      <c r="B174" s="31"/>
      <c r="C174" s="31"/>
      <c r="D174" s="31"/>
    </row>
    <row r="175" spans="2:9" ht="14.25" customHeight="1">
      <c r="B175" s="31"/>
      <c r="C175" s="31"/>
      <c r="D175" s="31"/>
    </row>
    <row r="176" spans="2:9" ht="14.25" customHeight="1">
      <c r="B176" s="31"/>
      <c r="C176" s="31"/>
      <c r="D176" s="31"/>
    </row>
    <row r="177" spans="2:4" ht="14.25" customHeight="1">
      <c r="B177" s="33"/>
      <c r="C177" s="33"/>
      <c r="D177" s="33"/>
    </row>
    <row r="178" spans="2:4" ht="14.25" customHeight="1">
      <c r="B178" s="33"/>
      <c r="C178" s="33"/>
      <c r="D178" s="33"/>
    </row>
    <row r="179" spans="2:4" ht="14.25" customHeight="1">
      <c r="B179" s="33"/>
      <c r="C179" s="33"/>
      <c r="D179" s="33"/>
    </row>
    <row r="180" spans="2:4" ht="14.25" customHeight="1">
      <c r="B180" s="33"/>
      <c r="C180" s="33"/>
      <c r="D180" s="33"/>
    </row>
    <row r="181" spans="2:4" ht="14.25" customHeight="1">
      <c r="B181" s="33"/>
      <c r="C181" s="33"/>
      <c r="D181" s="33"/>
    </row>
    <row r="182" spans="2:4" ht="14.25" customHeight="1">
      <c r="B182" s="33"/>
      <c r="C182" s="33"/>
      <c r="D182" s="33"/>
    </row>
    <row r="183" spans="2:4" ht="14.25" customHeight="1">
      <c r="B183" s="33"/>
      <c r="C183" s="33"/>
      <c r="D183" s="33"/>
    </row>
    <row r="184" spans="2:4" ht="14.25" customHeight="1">
      <c r="B184" s="33"/>
      <c r="C184" s="33"/>
      <c r="D184" s="33"/>
    </row>
    <row r="185" spans="2:4" ht="14.25" customHeight="1">
      <c r="B185" s="33"/>
      <c r="C185" s="33"/>
      <c r="D185" s="33"/>
    </row>
    <row r="186" spans="2:4" ht="14.25" customHeight="1">
      <c r="B186" s="33"/>
      <c r="C186" s="33"/>
      <c r="D186" s="33"/>
    </row>
    <row r="187" spans="2:4" ht="14.25" customHeight="1">
      <c r="B187" s="33"/>
      <c r="C187" s="33"/>
      <c r="D187" s="33"/>
    </row>
    <row r="188" spans="2:4" ht="14.25" customHeight="1">
      <c r="B188" s="33"/>
      <c r="C188" s="33"/>
      <c r="D188" s="33"/>
    </row>
    <row r="189" spans="2:4" ht="14.25" customHeight="1">
      <c r="B189" s="31"/>
      <c r="C189" s="31"/>
      <c r="D189" s="31"/>
    </row>
    <row r="190" spans="2:4" ht="14.25" customHeight="1">
      <c r="B190" s="33"/>
      <c r="C190" s="33"/>
      <c r="D190" s="33"/>
    </row>
    <row r="191" spans="2:4" ht="14.25" customHeight="1">
      <c r="B191" s="33"/>
      <c r="C191" s="33"/>
      <c r="D191" s="33"/>
    </row>
    <row r="192" spans="2:4" ht="14.25" customHeight="1">
      <c r="B192" s="31"/>
      <c r="C192" s="31"/>
      <c r="D192" s="31"/>
    </row>
    <row r="193" spans="2:9" ht="14.25" customHeight="1">
      <c r="B193" s="31"/>
      <c r="C193" s="31"/>
      <c r="D193" s="31"/>
    </row>
    <row r="194" spans="2:9" ht="14.25" customHeight="1">
      <c r="B194" s="31"/>
      <c r="C194" s="31"/>
      <c r="D194" s="31"/>
    </row>
    <row r="195" spans="2:9" ht="14.25" customHeight="1">
      <c r="B195" s="137"/>
      <c r="C195" s="137"/>
      <c r="D195" s="137"/>
    </row>
    <row r="196" spans="2:9" ht="18" customHeight="1">
      <c r="B196" s="135" t="s">
        <v>73</v>
      </c>
      <c r="C196" s="135"/>
      <c r="D196" s="135"/>
      <c r="E196" s="135"/>
      <c r="F196" s="135"/>
      <c r="G196" s="135"/>
      <c r="H196" s="135"/>
      <c r="I196" s="135"/>
    </row>
    <row r="197" spans="2:9" ht="18.75" customHeight="1">
      <c r="B197" s="135" t="s">
        <v>74</v>
      </c>
      <c r="C197" s="135"/>
      <c r="D197" s="135"/>
      <c r="E197" s="135"/>
      <c r="F197" s="135"/>
      <c r="G197" s="135"/>
      <c r="H197" s="135"/>
      <c r="I197" s="135"/>
    </row>
    <row r="198" spans="2:9" ht="18.75" customHeight="1">
      <c r="B198" s="135" t="s">
        <v>68</v>
      </c>
      <c r="C198" s="135"/>
      <c r="D198" s="135"/>
      <c r="E198" s="135"/>
      <c r="F198" s="135"/>
      <c r="G198" s="135"/>
      <c r="H198" s="135"/>
      <c r="I198" s="135"/>
    </row>
    <row r="199" spans="2:9" ht="18.75" customHeight="1">
      <c r="B199" s="135" t="s">
        <v>69</v>
      </c>
      <c r="C199" s="135"/>
      <c r="D199" s="135"/>
      <c r="E199" s="135"/>
      <c r="F199" s="135"/>
      <c r="G199" s="135"/>
      <c r="H199" s="135"/>
      <c r="I199" s="135"/>
    </row>
    <row r="200" spans="2:9" ht="18.75" customHeight="1">
      <c r="B200" s="135" t="s">
        <v>70</v>
      </c>
      <c r="C200" s="135"/>
      <c r="D200" s="135"/>
      <c r="E200" s="135"/>
      <c r="F200" s="135"/>
      <c r="G200" s="135"/>
      <c r="H200" s="135"/>
      <c r="I200" s="135"/>
    </row>
    <row r="201" spans="2:9" ht="18.75" customHeight="1">
      <c r="B201" s="135" t="s">
        <v>71</v>
      </c>
      <c r="C201" s="135"/>
      <c r="D201" s="135"/>
      <c r="E201" s="135"/>
      <c r="F201" s="135"/>
      <c r="G201" s="135"/>
      <c r="H201" s="135"/>
      <c r="I201" s="135"/>
    </row>
    <row r="202" spans="2:9" ht="18.75" customHeight="1">
      <c r="B202" s="135" t="s">
        <v>75</v>
      </c>
      <c r="C202" s="135"/>
      <c r="D202" s="135"/>
      <c r="E202" s="135"/>
      <c r="F202" s="135"/>
      <c r="G202" s="135"/>
      <c r="H202" s="135"/>
      <c r="I202" s="135"/>
    </row>
    <row r="203" spans="2:9" ht="18.75" customHeight="1">
      <c r="B203" s="135" t="s">
        <v>72</v>
      </c>
      <c r="C203" s="135"/>
      <c r="D203" s="135"/>
      <c r="E203" s="135"/>
      <c r="F203" s="135"/>
      <c r="G203" s="135"/>
      <c r="H203" s="135"/>
      <c r="I203" s="135"/>
    </row>
    <row r="204" spans="2:9" ht="18.75" customHeight="1">
      <c r="B204" s="136"/>
      <c r="C204" s="136"/>
      <c r="D204" s="136"/>
      <c r="E204" s="136"/>
      <c r="F204" s="136"/>
      <c r="G204" s="136"/>
      <c r="H204" s="136"/>
      <c r="I204" s="136"/>
    </row>
  </sheetData>
  <mergeCells count="114">
    <mergeCell ref="H109:I109"/>
    <mergeCell ref="H110:I110"/>
    <mergeCell ref="B198:I198"/>
    <mergeCell ref="B199:I199"/>
    <mergeCell ref="B200:I200"/>
    <mergeCell ref="B201:I201"/>
    <mergeCell ref="B202:I202"/>
    <mergeCell ref="B203:I203"/>
    <mergeCell ref="B204:I204"/>
    <mergeCell ref="B195:D195"/>
    <mergeCell ref="B164:D164"/>
    <mergeCell ref="E163:G163"/>
    <mergeCell ref="E164:G164"/>
    <mergeCell ref="H163:I163"/>
    <mergeCell ref="H164:I164"/>
    <mergeCell ref="B165:D166"/>
    <mergeCell ref="B196:I196"/>
    <mergeCell ref="B197:I197"/>
    <mergeCell ref="B156:D156"/>
    <mergeCell ref="B157:I157"/>
    <mergeCell ref="B158:D158"/>
    <mergeCell ref="B159:I159"/>
    <mergeCell ref="B160:D160"/>
    <mergeCell ref="B161:I161"/>
    <mergeCell ref="B162:I162"/>
    <mergeCell ref="B163:D163"/>
    <mergeCell ref="B147:I147"/>
    <mergeCell ref="D148:E148"/>
    <mergeCell ref="F148:G148"/>
    <mergeCell ref="F149:G149"/>
    <mergeCell ref="D149:E149"/>
    <mergeCell ref="H112:I112"/>
    <mergeCell ref="B153:I153"/>
    <mergeCell ref="B155:I155"/>
    <mergeCell ref="E151:I151"/>
    <mergeCell ref="B151:D151"/>
    <mergeCell ref="E152:I152"/>
    <mergeCell ref="B152:D152"/>
    <mergeCell ref="B154:D154"/>
    <mergeCell ref="E154:I154"/>
    <mergeCell ref="B150:I150"/>
    <mergeCell ref="C112:C146"/>
    <mergeCell ref="D112:D146"/>
    <mergeCell ref="E112:E146"/>
    <mergeCell ref="F112:F146"/>
    <mergeCell ref="G112:G146"/>
    <mergeCell ref="B45:I45"/>
    <mergeCell ref="B46:F46"/>
    <mergeCell ref="G46:I46"/>
    <mergeCell ref="B47:I47"/>
    <mergeCell ref="B48:I48"/>
    <mergeCell ref="B52:I52"/>
    <mergeCell ref="B53:F53"/>
    <mergeCell ref="B54:F55"/>
    <mergeCell ref="G53:I53"/>
    <mergeCell ref="H54:I54"/>
    <mergeCell ref="H55:I55"/>
    <mergeCell ref="B49:C49"/>
    <mergeCell ref="B50:C50"/>
    <mergeCell ref="B51:C51"/>
    <mergeCell ref="D49:E49"/>
    <mergeCell ref="D50:E50"/>
    <mergeCell ref="D51:E51"/>
    <mergeCell ref="A1:I1"/>
    <mergeCell ref="A3:I3"/>
    <mergeCell ref="A6:I6"/>
    <mergeCell ref="A7:I7"/>
    <mergeCell ref="A8:I8"/>
    <mergeCell ref="I10:I13"/>
    <mergeCell ref="B9:I9"/>
    <mergeCell ref="E10:F10"/>
    <mergeCell ref="G10:H10"/>
    <mergeCell ref="G11:H11"/>
    <mergeCell ref="G12:G13"/>
    <mergeCell ref="H12:H13"/>
    <mergeCell ref="C10:C13"/>
    <mergeCell ref="D10:D13"/>
    <mergeCell ref="E11:E13"/>
    <mergeCell ref="F11:F13"/>
    <mergeCell ref="B10:B13"/>
    <mergeCell ref="B56:F58"/>
    <mergeCell ref="B59:F59"/>
    <mergeCell ref="B60:I60"/>
    <mergeCell ref="B61:B64"/>
    <mergeCell ref="C61:C64"/>
    <mergeCell ref="D61:I61"/>
    <mergeCell ref="D62:I62"/>
    <mergeCell ref="D63:E63"/>
    <mergeCell ref="F63:G63"/>
    <mergeCell ref="H63:I63"/>
    <mergeCell ref="H134:I134"/>
    <mergeCell ref="B105:C105"/>
    <mergeCell ref="D104:I104"/>
    <mergeCell ref="D105:I105"/>
    <mergeCell ref="D100:I100"/>
    <mergeCell ref="B103:I103"/>
    <mergeCell ref="B104:C104"/>
    <mergeCell ref="B96:D96"/>
    <mergeCell ref="B97:D97"/>
    <mergeCell ref="E96:I96"/>
    <mergeCell ref="E97:I97"/>
    <mergeCell ref="B99:I99"/>
    <mergeCell ref="B100:B101"/>
    <mergeCell ref="C100:C101"/>
    <mergeCell ref="B98:I98"/>
    <mergeCell ref="D109:D111"/>
    <mergeCell ref="E109:E111"/>
    <mergeCell ref="F109:F111"/>
    <mergeCell ref="G109:G111"/>
    <mergeCell ref="B106:I106"/>
    <mergeCell ref="B107:I107"/>
    <mergeCell ref="B108:B111"/>
    <mergeCell ref="C108:C111"/>
    <mergeCell ref="D108:I108"/>
  </mergeCells>
  <hyperlinks>
    <hyperlink ref="H164" r:id="rId1"/>
    <hyperlink ref="F149" r:id="rId2"/>
  </hyperlinks>
  <pageMargins left="0.51180993000874897" right="0.31496062992126" top="0.62992125984252001" bottom="0.62992125984252001" header="0.51180993000874897" footer="0.51180993000874897"/>
  <pageSetup scale="9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2014-06-30T05:18:08Z</dcterms:modified>
</cp:coreProperties>
</file>